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11.xml" ContentType="application/vnd.openxmlformats-officedocument.spreadsheetml.comments+xml"/>
  <Override PartName="/xl/drawings/drawing14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eli/Desktop/"/>
    </mc:Choice>
  </mc:AlternateContent>
  <xr:revisionPtr revIDLastSave="0" documentId="8_{2C31CF4D-720D-694F-B2FE-B71E5C98745A}" xr6:coauthVersionLast="43" xr6:coauthVersionMax="43" xr10:uidLastSave="{00000000-0000-0000-0000-000000000000}"/>
  <bookViews>
    <workbookView xWindow="240" yWindow="460" windowWidth="27080" windowHeight="16260" tabRatio="569" xr2:uid="{00000000-000D-0000-FFFF-FFFF00000000}"/>
  </bookViews>
  <sheets>
    <sheet name="INICIO" sheetId="7" r:id="rId1"/>
    <sheet name="EvaluaciónTiempos1" sheetId="1" r:id="rId2"/>
    <sheet name="E.T. 2" sheetId="11" r:id="rId3"/>
    <sheet name="E.T. 3" sheetId="12" r:id="rId4"/>
    <sheet name="E.T. 4" sheetId="19" r:id="rId5"/>
    <sheet name="E.T. 5" sheetId="13" r:id="rId6"/>
    <sheet name="E.T. 6" sheetId="14" r:id="rId7"/>
    <sheet name="E.T. 7" sheetId="15" r:id="rId8"/>
    <sheet name="E.T. 8" sheetId="16" r:id="rId9"/>
    <sheet name="E.T. 9" sheetId="17" r:id="rId10"/>
    <sheet name="E.T. 10" sheetId="18" r:id="rId11"/>
    <sheet name="SUPLEMENTOS" sheetId="20" r:id="rId12"/>
    <sheet name="RESULTADOS" sheetId="21" r:id="rId13"/>
    <sheet name="formato" sheetId="5" state="hidden" r:id="rId14"/>
    <sheet name="TM" sheetId="4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Bimestral" localSheetId="10">'E.T. 10'!$E$34</definedName>
    <definedName name="Bimestral" localSheetId="5">'E.T. 5'!$E$34</definedName>
    <definedName name="Bimestral" localSheetId="6">'E.T. 6'!$E$34</definedName>
    <definedName name="Bimestral" localSheetId="7">'E.T. 7'!$E$34</definedName>
    <definedName name="Bimestral" localSheetId="8">'E.T. 8'!$E$34</definedName>
    <definedName name="Bimestral" localSheetId="9">'E.T. 9'!$E$34</definedName>
    <definedName name="Bimestral">'E.T. 3'!$E$34</definedName>
    <definedName name="frecuencia" localSheetId="10">[1]TM!$B$4:$B$13</definedName>
    <definedName name="frecuencia" localSheetId="2">[2]TM!$B$4:$B$13</definedName>
    <definedName name="frecuencia" localSheetId="3">[3]TM!$B$4:$B$13</definedName>
    <definedName name="frecuencia" localSheetId="5">[4]TM!$B$4:$B$13</definedName>
    <definedName name="frecuencia" localSheetId="6">[5]TM!$B$4:$B$13</definedName>
    <definedName name="frecuencia" localSheetId="7">[6]TM!$B$4:$B$13</definedName>
    <definedName name="frecuencia" localSheetId="8">[7]TM!$B$4:$B$13</definedName>
    <definedName name="frecuencia" localSheetId="9">[8]TM!$B$4:$B$13</definedName>
    <definedName name="frecuencia">TM!$B$4:$B$13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6" i="21" l="1"/>
  <c r="X9" i="21"/>
  <c r="X30" i="21"/>
  <c r="I14" i="1" l="1"/>
  <c r="O10" i="12" l="1"/>
  <c r="F26" i="20" l="1"/>
  <c r="E26" i="20"/>
  <c r="D26" i="20"/>
  <c r="O9" i="18" l="1"/>
  <c r="O9" i="17"/>
  <c r="O9" i="16"/>
  <c r="O9" i="15"/>
  <c r="O9" i="14"/>
  <c r="O9" i="13"/>
  <c r="O10" i="19"/>
  <c r="O9" i="19"/>
  <c r="O9" i="12"/>
  <c r="O9" i="11"/>
  <c r="O9" i="1"/>
  <c r="I16" i="19" l="1"/>
  <c r="J16" i="19" s="1"/>
  <c r="I17" i="19"/>
  <c r="J17" i="19" s="1"/>
  <c r="I19" i="19"/>
  <c r="J19" i="19" s="1"/>
  <c r="I20" i="19"/>
  <c r="J20" i="19" s="1"/>
  <c r="I21" i="19"/>
  <c r="J21" i="19" s="1"/>
  <c r="I22" i="19"/>
  <c r="J22" i="19"/>
  <c r="I23" i="19"/>
  <c r="J23" i="19" s="1"/>
  <c r="I24" i="19"/>
  <c r="J24" i="19" s="1"/>
  <c r="I25" i="19"/>
  <c r="J25" i="19" s="1"/>
  <c r="I26" i="19"/>
  <c r="J26" i="19"/>
  <c r="I27" i="19"/>
  <c r="J27" i="19" s="1"/>
  <c r="I28" i="19"/>
  <c r="J28" i="19" s="1"/>
  <c r="I29" i="19"/>
  <c r="J29" i="19" s="1"/>
  <c r="I30" i="19"/>
  <c r="J30" i="19"/>
  <c r="I31" i="19"/>
  <c r="J31" i="19" s="1"/>
  <c r="I32" i="19"/>
  <c r="J32" i="19" s="1"/>
  <c r="I33" i="19"/>
  <c r="J33" i="19" s="1"/>
  <c r="I34" i="19"/>
  <c r="J34" i="19"/>
  <c r="I35" i="19"/>
  <c r="J35" i="19" s="1"/>
  <c r="I36" i="19"/>
  <c r="J36" i="19" s="1"/>
  <c r="I37" i="19"/>
  <c r="J37" i="19" s="1"/>
  <c r="I38" i="19"/>
  <c r="J38" i="19"/>
  <c r="I42" i="19"/>
  <c r="J42" i="19" s="1"/>
  <c r="I43" i="19"/>
  <c r="J43" i="19" s="1"/>
  <c r="I44" i="19"/>
  <c r="J44" i="19" s="1"/>
  <c r="I46" i="19"/>
  <c r="J46" i="19"/>
  <c r="I47" i="19"/>
  <c r="J47" i="19" s="1"/>
  <c r="I48" i="19"/>
  <c r="J48" i="19" s="1"/>
  <c r="I49" i="19"/>
  <c r="J49" i="19" s="1"/>
  <c r="I50" i="19"/>
  <c r="J50" i="19" s="1"/>
  <c r="I51" i="19"/>
  <c r="J51" i="19" s="1"/>
  <c r="V27" i="19"/>
  <c r="I14" i="19"/>
  <c r="J14" i="19" s="1"/>
  <c r="J52" i="19" l="1"/>
  <c r="O11" i="19" s="1"/>
  <c r="O12" i="19" s="1"/>
  <c r="R9" i="19" s="1"/>
  <c r="V27" i="18"/>
  <c r="V27" i="17"/>
  <c r="V27" i="16"/>
  <c r="V27" i="15"/>
  <c r="V27" i="14"/>
  <c r="V27" i="13"/>
  <c r="V27" i="12"/>
  <c r="O10" i="18"/>
  <c r="I14" i="18"/>
  <c r="J14" i="18" s="1"/>
  <c r="I16" i="18"/>
  <c r="J16" i="18" s="1"/>
  <c r="I17" i="18"/>
  <c r="J17" i="18"/>
  <c r="H19" i="18"/>
  <c r="I19" i="18" s="1"/>
  <c r="H20" i="18"/>
  <c r="I20" i="18" s="1"/>
  <c r="J20" i="18" s="1"/>
  <c r="H21" i="18"/>
  <c r="I21" i="18" s="1"/>
  <c r="J21" i="18" s="1"/>
  <c r="H22" i="18"/>
  <c r="I22" i="18" s="1"/>
  <c r="J22" i="18" s="1"/>
  <c r="I23" i="18"/>
  <c r="J23" i="18" s="1"/>
  <c r="I24" i="18"/>
  <c r="J24" i="18" s="1"/>
  <c r="G25" i="18"/>
  <c r="H25" i="18"/>
  <c r="I26" i="18"/>
  <c r="J26" i="18" s="1"/>
  <c r="I27" i="18"/>
  <c r="J27" i="18"/>
  <c r="I28" i="18"/>
  <c r="J28" i="18" s="1"/>
  <c r="I29" i="18"/>
  <c r="J29" i="18" s="1"/>
  <c r="I30" i="18"/>
  <c r="J30" i="18" s="1"/>
  <c r="I31" i="18"/>
  <c r="J31" i="18" s="1"/>
  <c r="I32" i="18"/>
  <c r="J32" i="18" s="1"/>
  <c r="I33" i="18"/>
  <c r="J33" i="18"/>
  <c r="I34" i="18"/>
  <c r="J34" i="18" s="1"/>
  <c r="I35" i="18"/>
  <c r="J35" i="18"/>
  <c r="I36" i="18"/>
  <c r="J36" i="18" s="1"/>
  <c r="I37" i="18"/>
  <c r="J37" i="18" s="1"/>
  <c r="I38" i="18"/>
  <c r="J38" i="18" s="1"/>
  <c r="I42" i="18"/>
  <c r="J42" i="18" s="1"/>
  <c r="I43" i="18"/>
  <c r="J43" i="18" s="1"/>
  <c r="I44" i="18"/>
  <c r="J44" i="18"/>
  <c r="I46" i="18"/>
  <c r="J46" i="18" s="1"/>
  <c r="I47" i="18"/>
  <c r="J47" i="18"/>
  <c r="I48" i="18"/>
  <c r="J48" i="18" s="1"/>
  <c r="I49" i="18"/>
  <c r="J49" i="18" s="1"/>
  <c r="H50" i="18"/>
  <c r="I50" i="18" s="1"/>
  <c r="J50" i="18" s="1"/>
  <c r="I51" i="18"/>
  <c r="J51" i="18" s="1"/>
  <c r="J53" i="18" l="1"/>
  <c r="I25" i="18"/>
  <c r="J25" i="18" s="1"/>
  <c r="J19" i="18"/>
  <c r="J52" i="18" s="1"/>
  <c r="O11" i="18"/>
  <c r="O12" i="18" s="1"/>
  <c r="R9" i="18" s="1"/>
  <c r="O10" i="17"/>
  <c r="I16" i="17"/>
  <c r="J16" i="17" s="1"/>
  <c r="I17" i="17"/>
  <c r="J17" i="17"/>
  <c r="I19" i="17"/>
  <c r="J19" i="17" s="1"/>
  <c r="I20" i="17"/>
  <c r="J20" i="17"/>
  <c r="I21" i="17"/>
  <c r="J21" i="17" s="1"/>
  <c r="I22" i="17"/>
  <c r="J22" i="17"/>
  <c r="I23" i="17"/>
  <c r="J23" i="17" s="1"/>
  <c r="I24" i="17"/>
  <c r="J24" i="17" s="1"/>
  <c r="I25" i="17"/>
  <c r="J25" i="17" s="1"/>
  <c r="I26" i="17"/>
  <c r="J26" i="17"/>
  <c r="I27" i="17"/>
  <c r="J27" i="17" s="1"/>
  <c r="I28" i="17"/>
  <c r="J28" i="17" s="1"/>
  <c r="I29" i="17"/>
  <c r="J29" i="17"/>
  <c r="I30" i="17"/>
  <c r="J30" i="17" s="1"/>
  <c r="I31" i="17"/>
  <c r="J31" i="17"/>
  <c r="I32" i="17"/>
  <c r="J32" i="17" s="1"/>
  <c r="I33" i="17"/>
  <c r="J33" i="17"/>
  <c r="I34" i="17"/>
  <c r="J34" i="17" s="1"/>
  <c r="I35" i="17"/>
  <c r="J35" i="17" s="1"/>
  <c r="I36" i="17"/>
  <c r="J36" i="17" s="1"/>
  <c r="I37" i="17"/>
  <c r="J37" i="17"/>
  <c r="I38" i="17"/>
  <c r="J38" i="17" s="1"/>
  <c r="I40" i="17"/>
  <c r="J40" i="17"/>
  <c r="I41" i="17"/>
  <c r="J41" i="17" s="1"/>
  <c r="I42" i="17"/>
  <c r="J42" i="17"/>
  <c r="I43" i="17"/>
  <c r="J43" i="17" s="1"/>
  <c r="I44" i="17"/>
  <c r="J44" i="17" s="1"/>
  <c r="I45" i="17"/>
  <c r="J45" i="17" s="1"/>
  <c r="I46" i="17"/>
  <c r="J46" i="17"/>
  <c r="I47" i="17"/>
  <c r="J47" i="17" s="1"/>
  <c r="O11" i="17" l="1"/>
  <c r="O12" i="17" s="1"/>
  <c r="J52" i="17"/>
  <c r="R9" i="17"/>
  <c r="O10" i="16" l="1"/>
  <c r="I14" i="16"/>
  <c r="J14" i="16" s="1"/>
  <c r="I16" i="16"/>
  <c r="J16" i="16" s="1"/>
  <c r="I17" i="16"/>
  <c r="J17" i="16"/>
  <c r="H19" i="16"/>
  <c r="I19" i="16" s="1"/>
  <c r="H20" i="16"/>
  <c r="I20" i="16" s="1"/>
  <c r="J20" i="16" s="1"/>
  <c r="H21" i="16"/>
  <c r="I21" i="16" s="1"/>
  <c r="J21" i="16" s="1"/>
  <c r="F17" i="21" s="1"/>
  <c r="H22" i="16"/>
  <c r="I22" i="16"/>
  <c r="J22" i="16" s="1"/>
  <c r="I23" i="16"/>
  <c r="J23" i="16" s="1"/>
  <c r="I24" i="16"/>
  <c r="J24" i="16"/>
  <c r="G25" i="16"/>
  <c r="H25" i="16"/>
  <c r="I26" i="16"/>
  <c r="J26" i="16" s="1"/>
  <c r="I27" i="16"/>
  <c r="J27" i="16" s="1"/>
  <c r="I28" i="16"/>
  <c r="J28" i="16" s="1"/>
  <c r="I29" i="16"/>
  <c r="J29" i="16" s="1"/>
  <c r="I30" i="16"/>
  <c r="J30" i="16" s="1"/>
  <c r="I31" i="16"/>
  <c r="J31" i="16" s="1"/>
  <c r="I32" i="16"/>
  <c r="J32" i="16" s="1"/>
  <c r="I33" i="16"/>
  <c r="J33" i="16" s="1"/>
  <c r="I34" i="16"/>
  <c r="J34" i="16" s="1"/>
  <c r="I35" i="16"/>
  <c r="J35" i="16" s="1"/>
  <c r="I36" i="16"/>
  <c r="J36" i="16" s="1"/>
  <c r="I37" i="16"/>
  <c r="J37" i="16" s="1"/>
  <c r="I38" i="16"/>
  <c r="J38" i="16" s="1"/>
  <c r="I42" i="16"/>
  <c r="J42" i="16" s="1"/>
  <c r="I43" i="16"/>
  <c r="J43" i="16" s="1"/>
  <c r="I44" i="16"/>
  <c r="J44" i="16" s="1"/>
  <c r="I46" i="16"/>
  <c r="J46" i="16" s="1"/>
  <c r="I47" i="16"/>
  <c r="J47" i="16" s="1"/>
  <c r="I48" i="16"/>
  <c r="J48" i="16" s="1"/>
  <c r="I49" i="16"/>
  <c r="J49" i="16" s="1"/>
  <c r="H50" i="16"/>
  <c r="I50" i="16" s="1"/>
  <c r="J50" i="16" s="1"/>
  <c r="J51" i="16" l="1"/>
  <c r="I25" i="16"/>
  <c r="J25" i="16" s="1"/>
  <c r="J19" i="16"/>
  <c r="J52" i="16" s="1"/>
  <c r="O10" i="15"/>
  <c r="I14" i="15"/>
  <c r="J14" i="15" s="1"/>
  <c r="I16" i="15"/>
  <c r="J16" i="15" s="1"/>
  <c r="I17" i="15"/>
  <c r="J17" i="15" s="1"/>
  <c r="I19" i="15"/>
  <c r="J19" i="15" s="1"/>
  <c r="I20" i="15"/>
  <c r="J20" i="15" s="1"/>
  <c r="I21" i="15"/>
  <c r="J21" i="15" s="1"/>
  <c r="I22" i="15"/>
  <c r="J22" i="15" s="1"/>
  <c r="I23" i="15"/>
  <c r="J23" i="15" s="1"/>
  <c r="I24" i="15"/>
  <c r="J24" i="15" s="1"/>
  <c r="I25" i="15"/>
  <c r="J25" i="15" s="1"/>
  <c r="I26" i="15"/>
  <c r="J26" i="15" s="1"/>
  <c r="I27" i="15"/>
  <c r="J27" i="15" s="1"/>
  <c r="I28" i="15"/>
  <c r="J28" i="15"/>
  <c r="I29" i="15"/>
  <c r="J29" i="15" s="1"/>
  <c r="I30" i="15"/>
  <c r="J30" i="15"/>
  <c r="I31" i="15"/>
  <c r="J31" i="15" s="1"/>
  <c r="I32" i="15"/>
  <c r="J32" i="15"/>
  <c r="I33" i="15"/>
  <c r="J33" i="15" s="1"/>
  <c r="I34" i="15"/>
  <c r="J34" i="15"/>
  <c r="I35" i="15"/>
  <c r="J35" i="15" s="1"/>
  <c r="I36" i="15"/>
  <c r="J36" i="15"/>
  <c r="I37" i="15"/>
  <c r="J37" i="15" s="1"/>
  <c r="I38" i="15"/>
  <c r="J38" i="15"/>
  <c r="I42" i="15"/>
  <c r="J42" i="15" s="1"/>
  <c r="I43" i="15"/>
  <c r="J43" i="15"/>
  <c r="I44" i="15"/>
  <c r="J44" i="15" s="1"/>
  <c r="I46" i="15"/>
  <c r="J46" i="15"/>
  <c r="I47" i="15"/>
  <c r="J47" i="15" s="1"/>
  <c r="I48" i="15"/>
  <c r="J48" i="15"/>
  <c r="I49" i="15"/>
  <c r="J49" i="15" s="1"/>
  <c r="I50" i="15"/>
  <c r="J50" i="15"/>
  <c r="I51" i="15"/>
  <c r="J51" i="15" s="1"/>
  <c r="J53" i="15" l="1"/>
  <c r="O11" i="16"/>
  <c r="O12" i="16" s="1"/>
  <c r="R9" i="16" s="1"/>
  <c r="J52" i="15"/>
  <c r="O11" i="15"/>
  <c r="O12" i="15" s="1"/>
  <c r="R9" i="15" s="1"/>
  <c r="O10" i="14"/>
  <c r="I16" i="14"/>
  <c r="J16" i="14"/>
  <c r="I17" i="14"/>
  <c r="J17" i="14" s="1"/>
  <c r="I19" i="14"/>
  <c r="J19" i="14"/>
  <c r="I20" i="14"/>
  <c r="J20" i="14" s="1"/>
  <c r="I21" i="14"/>
  <c r="J21" i="14" s="1"/>
  <c r="I22" i="14"/>
  <c r="J22" i="14" s="1"/>
  <c r="I23" i="14"/>
  <c r="J23" i="14" s="1"/>
  <c r="I24" i="14"/>
  <c r="J24" i="14" s="1"/>
  <c r="I25" i="14"/>
  <c r="J25" i="14"/>
  <c r="I26" i="14"/>
  <c r="J26" i="14" s="1"/>
  <c r="I27" i="14"/>
  <c r="J27" i="14"/>
  <c r="I28" i="14"/>
  <c r="J28" i="14" s="1"/>
  <c r="I29" i="14"/>
  <c r="J29" i="14" s="1"/>
  <c r="I30" i="14"/>
  <c r="J30" i="14" s="1"/>
  <c r="I31" i="14"/>
  <c r="J31" i="14" s="1"/>
  <c r="I32" i="14"/>
  <c r="J32" i="14" s="1"/>
  <c r="I33" i="14"/>
  <c r="J33" i="14"/>
  <c r="I34" i="14"/>
  <c r="J34" i="14" s="1"/>
  <c r="I35" i="14"/>
  <c r="J35" i="14"/>
  <c r="I36" i="14"/>
  <c r="J36" i="14" s="1"/>
  <c r="I37" i="14"/>
  <c r="J37" i="14" s="1"/>
  <c r="I38" i="14"/>
  <c r="J38" i="14" s="1"/>
  <c r="I40" i="14"/>
  <c r="J40" i="14" s="1"/>
  <c r="I41" i="14"/>
  <c r="J41" i="14" s="1"/>
  <c r="I42" i="14"/>
  <c r="J42" i="14"/>
  <c r="I43" i="14"/>
  <c r="J43" i="14" s="1"/>
  <c r="I44" i="14"/>
  <c r="J44" i="14"/>
  <c r="I45" i="14"/>
  <c r="J45" i="14" s="1"/>
  <c r="X36" i="21" s="1"/>
  <c r="I46" i="14"/>
  <c r="J46" i="14" s="1"/>
  <c r="I47" i="14"/>
  <c r="J47" i="14" s="1"/>
  <c r="J52" i="14" l="1"/>
  <c r="O11" i="14"/>
  <c r="O12" i="14" s="1"/>
  <c r="R9" i="14" s="1"/>
  <c r="O10" i="13"/>
  <c r="I14" i="13"/>
  <c r="J14" i="13" s="1"/>
  <c r="I16" i="13"/>
  <c r="J16" i="13" s="1"/>
  <c r="I17" i="13"/>
  <c r="J17" i="13" s="1"/>
  <c r="I19" i="13"/>
  <c r="J19" i="13" s="1"/>
  <c r="I20" i="13"/>
  <c r="J20" i="13" s="1"/>
  <c r="I21" i="13"/>
  <c r="J21" i="13" s="1"/>
  <c r="I22" i="13"/>
  <c r="J22" i="13" s="1"/>
  <c r="I23" i="13"/>
  <c r="J23" i="13" s="1"/>
  <c r="I24" i="13"/>
  <c r="J24" i="13" s="1"/>
  <c r="I25" i="13"/>
  <c r="J25" i="13" s="1"/>
  <c r="I26" i="13"/>
  <c r="J26" i="13" s="1"/>
  <c r="I27" i="13"/>
  <c r="J27" i="13" s="1"/>
  <c r="I28" i="13"/>
  <c r="J28" i="13" s="1"/>
  <c r="I29" i="13"/>
  <c r="J29" i="13" s="1"/>
  <c r="I30" i="13"/>
  <c r="J30" i="13"/>
  <c r="I31" i="13"/>
  <c r="J31" i="13" s="1"/>
  <c r="I32" i="13"/>
  <c r="J32" i="13" s="1"/>
  <c r="I33" i="13"/>
  <c r="J33" i="13" s="1"/>
  <c r="I34" i="13"/>
  <c r="J34" i="13"/>
  <c r="I35" i="13"/>
  <c r="J35" i="13" s="1"/>
  <c r="I36" i="13"/>
  <c r="J36" i="13" s="1"/>
  <c r="I37" i="13"/>
  <c r="J37" i="13" s="1"/>
  <c r="I38" i="13"/>
  <c r="J38" i="13"/>
  <c r="I40" i="13"/>
  <c r="J40" i="13" s="1"/>
  <c r="X31" i="21" s="1"/>
  <c r="I41" i="13"/>
  <c r="J41" i="13" s="1"/>
  <c r="X32" i="21" s="1"/>
  <c r="I42" i="13"/>
  <c r="J42" i="13" s="1"/>
  <c r="I43" i="13"/>
  <c r="J43" i="13" s="1"/>
  <c r="I44" i="13"/>
  <c r="J44" i="13" s="1"/>
  <c r="I46" i="13"/>
  <c r="J46" i="13"/>
  <c r="I47" i="13"/>
  <c r="J47" i="13" s="1"/>
  <c r="I48" i="13"/>
  <c r="J48" i="13"/>
  <c r="I49" i="13"/>
  <c r="J49" i="13" s="1"/>
  <c r="I50" i="13"/>
  <c r="J50" i="13" s="1"/>
  <c r="I51" i="13"/>
  <c r="J51" i="13" s="1"/>
  <c r="J53" i="13" l="1"/>
  <c r="O11" i="13"/>
  <c r="O12" i="13" s="1"/>
  <c r="J52" i="13"/>
  <c r="R9" i="13"/>
  <c r="I14" i="12"/>
  <c r="J14" i="12" s="1"/>
  <c r="I16" i="12"/>
  <c r="J16" i="12"/>
  <c r="X7" i="21" s="1"/>
  <c r="I17" i="12"/>
  <c r="J17" i="12" s="1"/>
  <c r="X8" i="21" s="1"/>
  <c r="I19" i="12"/>
  <c r="J19" i="12"/>
  <c r="I20" i="12"/>
  <c r="J20" i="12" s="1"/>
  <c r="X11" i="21" s="1"/>
  <c r="I21" i="12"/>
  <c r="J21" i="12"/>
  <c r="X12" i="21" s="1"/>
  <c r="I22" i="12"/>
  <c r="J22" i="12" s="1"/>
  <c r="X13" i="21" s="1"/>
  <c r="I23" i="12"/>
  <c r="J23" i="12"/>
  <c r="X14" i="21" s="1"/>
  <c r="I24" i="12"/>
  <c r="J24" i="12" s="1"/>
  <c r="X15" i="21" s="1"/>
  <c r="I25" i="12"/>
  <c r="J25" i="12"/>
  <c r="X16" i="21" s="1"/>
  <c r="I26" i="12"/>
  <c r="J26" i="12" s="1"/>
  <c r="X17" i="21" s="1"/>
  <c r="I27" i="12"/>
  <c r="J27" i="12"/>
  <c r="X18" i="21" s="1"/>
  <c r="I28" i="12"/>
  <c r="J28" i="12" s="1"/>
  <c r="X19" i="21" s="1"/>
  <c r="I29" i="12"/>
  <c r="J29" i="12" s="1"/>
  <c r="X20" i="21" s="1"/>
  <c r="I30" i="12"/>
  <c r="J30" i="12" s="1"/>
  <c r="X21" i="21" s="1"/>
  <c r="I31" i="12"/>
  <c r="J31" i="12" s="1"/>
  <c r="X22" i="21" s="1"/>
  <c r="I32" i="12"/>
  <c r="J32" i="12"/>
  <c r="X23" i="21" s="1"/>
  <c r="I33" i="12"/>
  <c r="J33" i="12" s="1"/>
  <c r="X24" i="21" s="1"/>
  <c r="I34" i="12"/>
  <c r="J34" i="12"/>
  <c r="X25" i="21" s="1"/>
  <c r="I35" i="12"/>
  <c r="J35" i="12" s="1"/>
  <c r="X26" i="21" s="1"/>
  <c r="I36" i="12"/>
  <c r="J36" i="12" s="1"/>
  <c r="X27" i="21" s="1"/>
  <c r="I37" i="12"/>
  <c r="J37" i="12" s="1"/>
  <c r="X28" i="21" s="1"/>
  <c r="I38" i="12"/>
  <c r="J38" i="12" s="1"/>
  <c r="X29" i="21" s="1"/>
  <c r="I42" i="12"/>
  <c r="J42" i="12" s="1"/>
  <c r="X33" i="21" s="1"/>
  <c r="I43" i="12"/>
  <c r="J43" i="12"/>
  <c r="X34" i="21" s="1"/>
  <c r="I44" i="12"/>
  <c r="J44" i="12" s="1"/>
  <c r="X35" i="21" s="1"/>
  <c r="I46" i="12"/>
  <c r="J46" i="12"/>
  <c r="X37" i="21" s="1"/>
  <c r="I47" i="12"/>
  <c r="J47" i="12" s="1"/>
  <c r="I48" i="12"/>
  <c r="J48" i="12" s="1"/>
  <c r="J53" i="12" s="1"/>
  <c r="X39" i="21" s="1"/>
  <c r="I49" i="12"/>
  <c r="J49" i="12" s="1"/>
  <c r="I50" i="12"/>
  <c r="J50" i="12" s="1"/>
  <c r="I51" i="12"/>
  <c r="J51" i="12" s="1"/>
  <c r="X5" i="21" l="1"/>
  <c r="X40" i="21" s="1"/>
  <c r="J52" i="12"/>
  <c r="X10" i="21"/>
  <c r="F15" i="21"/>
  <c r="R9" i="12"/>
  <c r="X38" i="21"/>
  <c r="F16" i="21"/>
  <c r="O11" i="12"/>
  <c r="O12" i="12" s="1"/>
  <c r="V27" i="11"/>
  <c r="O10" i="1"/>
  <c r="O10" i="11"/>
  <c r="I14" i="11"/>
  <c r="J14" i="11" s="1"/>
  <c r="I15" i="11"/>
  <c r="J15" i="11" s="1"/>
  <c r="I16" i="11"/>
  <c r="J16" i="11"/>
  <c r="I17" i="11"/>
  <c r="J17" i="11" s="1"/>
  <c r="I18" i="11"/>
  <c r="J18" i="11" s="1"/>
  <c r="I19" i="11"/>
  <c r="J19" i="11" s="1"/>
  <c r="I20" i="11"/>
  <c r="J20" i="11" s="1"/>
  <c r="I21" i="11"/>
  <c r="J21" i="11" s="1"/>
  <c r="F11" i="21" s="1"/>
  <c r="I22" i="11"/>
  <c r="J22" i="11" s="1"/>
  <c r="I23" i="11"/>
  <c r="J23" i="11" s="1"/>
  <c r="I24" i="11"/>
  <c r="J24" i="11"/>
  <c r="I25" i="11"/>
  <c r="J25" i="11" s="1"/>
  <c r="I26" i="11"/>
  <c r="J26" i="11"/>
  <c r="I27" i="11"/>
  <c r="J27" i="11" s="1"/>
  <c r="I28" i="11"/>
  <c r="J28" i="11" s="1"/>
  <c r="I29" i="11"/>
  <c r="J29" i="11"/>
  <c r="I30" i="11"/>
  <c r="J30" i="11" s="1"/>
  <c r="I31" i="11"/>
  <c r="J31" i="11"/>
  <c r="I32" i="11"/>
  <c r="J32" i="11" s="1"/>
  <c r="J33" i="11" l="1"/>
  <c r="O11" i="11" s="1"/>
  <c r="O12" i="11" s="1"/>
  <c r="V27" i="1"/>
  <c r="R9" i="11" l="1"/>
  <c r="G21" i="7"/>
  <c r="J32" i="1"/>
  <c r="P23" i="21" s="1"/>
  <c r="I32" i="1"/>
  <c r="I28" i="1"/>
  <c r="J28" i="1" s="1"/>
  <c r="P19" i="21" s="1"/>
  <c r="J14" i="1"/>
  <c r="P5" i="21" s="1"/>
  <c r="I31" i="1"/>
  <c r="J31" i="1" s="1"/>
  <c r="P22" i="21" s="1"/>
  <c r="I30" i="1"/>
  <c r="J30" i="1"/>
  <c r="P21" i="21" s="1"/>
  <c r="I29" i="1"/>
  <c r="J29" i="1"/>
  <c r="I27" i="1"/>
  <c r="J27" i="1"/>
  <c r="P18" i="21" s="1"/>
  <c r="I26" i="1"/>
  <c r="J26" i="1"/>
  <c r="P17" i="21" s="1"/>
  <c r="I25" i="1"/>
  <c r="J25" i="1" s="1"/>
  <c r="P16" i="21" s="1"/>
  <c r="I24" i="1"/>
  <c r="J24" i="1" s="1"/>
  <c r="P15" i="21" s="1"/>
  <c r="I23" i="1"/>
  <c r="J23" i="1"/>
  <c r="P14" i="21" s="1"/>
  <c r="I22" i="1"/>
  <c r="J22" i="1"/>
  <c r="P13" i="21" s="1"/>
  <c r="I20" i="1"/>
  <c r="J20" i="1"/>
  <c r="I21" i="1"/>
  <c r="J21" i="1"/>
  <c r="P12" i="21" s="1"/>
  <c r="I15" i="1"/>
  <c r="J15" i="1"/>
  <c r="P6" i="21" s="1"/>
  <c r="I16" i="1"/>
  <c r="J16" i="1" s="1"/>
  <c r="P7" i="21" s="1"/>
  <c r="I17" i="1"/>
  <c r="J17" i="1" s="1"/>
  <c r="P8" i="21" s="1"/>
  <c r="I18" i="1"/>
  <c r="J18" i="1" s="1"/>
  <c r="I19" i="1"/>
  <c r="J19" i="1" s="1"/>
  <c r="P10" i="21" s="1"/>
  <c r="C12" i="4"/>
  <c r="C11" i="4"/>
  <c r="C10" i="4"/>
  <c r="P11" i="21" l="1"/>
  <c r="P24" i="21" s="1"/>
  <c r="F10" i="21"/>
  <c r="P9" i="21"/>
  <c r="F9" i="21"/>
  <c r="P20" i="21"/>
  <c r="F12" i="21"/>
  <c r="J33" i="1"/>
  <c r="E4" i="21" l="1"/>
  <c r="O11" i="1"/>
  <c r="O12" i="1" s="1"/>
  <c r="R9" i="1" s="1"/>
  <c r="E3" i="2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MELISSA BAEZ DELGADO</author>
  </authors>
  <commentList>
    <comment ref="G7" authorId="0" shapeId="0" xr:uid="{00000000-0006-0000-0100-000001000000}">
      <text>
        <r>
          <rPr>
            <sz val="9"/>
            <color indexed="81"/>
            <rFont val="Tahoma"/>
            <family val="2"/>
          </rPr>
          <t>48 SEMANALES * 4(MES)</t>
        </r>
      </text>
    </comment>
    <comment ref="Q11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 xml:space="preserve">MARIA MELISSA BAEZ DELGADO:
</t>
        </r>
        <r>
          <rPr>
            <sz val="9"/>
            <color indexed="81"/>
            <rFont val="Tahoma"/>
            <family val="2"/>
          </rPr>
          <t xml:space="preserve">
Teniendo en cuenta las actividades realizadas por la persona, el tiempo empleado y las horas de trabajo según el horario, la relacion de estas variables tiene un valor (Negativo/Positivo), lo cual evidencia una sobrecarga de trabajo / una carga de trabajo que se acomoda a la capacidad que tiene.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MELISSA BAEZ DELGADO</author>
  </authors>
  <commentList>
    <comment ref="Q1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 xml:space="preserve">MARIA MELISSA BAEZ DELGADO:
</t>
        </r>
        <r>
          <rPr>
            <sz val="9"/>
            <color indexed="81"/>
            <rFont val="Tahoma"/>
            <family val="2"/>
          </rPr>
          <t xml:space="preserve">
Teniendo en cuenta las actividades realizadas por la persona, el tiempo empleado y las horas de trabajo según el horario, la relacion de estas variables tiene un valor (Negativo/Positivo), lo cual evidencia una sobrecarga de trabajo / una carga de trabajo que se acomoda a la capacidad que tiene.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MELISSA BAEZ DELGADO</author>
  </authors>
  <commentList>
    <comment ref="G7" authorId="0" shapeId="0" xr:uid="{00000000-0006-0000-0300-000001000000}">
      <text>
        <r>
          <rPr>
            <sz val="9"/>
            <color indexed="81"/>
            <rFont val="Tahoma"/>
            <family val="2"/>
          </rPr>
          <t>48 SEMANALES * 4(MES)</t>
        </r>
      </text>
    </comment>
    <comment ref="Q11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MARIA MELISSA BAEZ DELGADO:
</t>
        </r>
        <r>
          <rPr>
            <sz val="9"/>
            <color indexed="81"/>
            <rFont val="Tahoma"/>
            <family val="2"/>
          </rPr>
          <t xml:space="preserve">
Teniendo en cuenta las actividades realizadas por la persona, el tiempo empleado y las horas de trabajo según el horario, la relacion de estas variables tiene un valor (Negativo/Positivo), lo cual evidencia una sobrecarga de trabajo / una carga de trabajo que se acomoda a la capacidad que tiene.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MELISSA BAEZ DELGADO</author>
  </authors>
  <commentList>
    <comment ref="G7" authorId="0" shapeId="0" xr:uid="{00000000-0006-0000-0400-000001000000}">
      <text>
        <r>
          <rPr>
            <sz val="9"/>
            <color indexed="81"/>
            <rFont val="Tahoma"/>
            <family val="2"/>
          </rPr>
          <t>48 SEMANALES * 4(MES)</t>
        </r>
      </text>
    </comment>
    <comment ref="Q1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MARIA MELISSA BAEZ DELGADO:
</t>
        </r>
        <r>
          <rPr>
            <sz val="9"/>
            <color indexed="81"/>
            <rFont val="Tahoma"/>
            <family val="2"/>
          </rPr>
          <t xml:space="preserve">
Teniendo en cuenta las actividades realizadas por la persona, el tiempo empleado y las horas de trabajo según el horario, la relacion de estas variables tiene un valor (Negativo/Positivo), lo cual evidencia una sobrecarga de trabajo / una carga de trabajo que se acomoda a la capacidad que tiene.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MELISSA BAEZ DELGADO</author>
  </authors>
  <commentList>
    <comment ref="G7" authorId="0" shapeId="0" xr:uid="{00000000-0006-0000-0500-000001000000}">
      <text>
        <r>
          <rPr>
            <sz val="9"/>
            <color indexed="81"/>
            <rFont val="Tahoma"/>
            <family val="2"/>
          </rPr>
          <t>48 SEMANALES * 4(MES)</t>
        </r>
      </text>
    </comment>
    <comment ref="Q11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 xml:space="preserve">MARIA MELISSA BAEZ DELGADO:
</t>
        </r>
        <r>
          <rPr>
            <sz val="9"/>
            <color indexed="81"/>
            <rFont val="Tahoma"/>
            <family val="2"/>
          </rPr>
          <t xml:space="preserve">
Teniendo en cuenta las actividades realizadas por la persona, el tiempo empleado y las horas de trabajo según el horario, la relacion de estas variables tiene un valor (Negativo/Positivo), lo cual evidencia una sobrecarga de trabajo / una carga de trabajo que se acomoda a la capacidad que tiene.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MELISSA BAEZ DELGADO</author>
  </authors>
  <commentList>
    <comment ref="G7" authorId="0" shapeId="0" xr:uid="{00000000-0006-0000-0600-000001000000}">
      <text>
        <r>
          <rPr>
            <sz val="9"/>
            <color indexed="81"/>
            <rFont val="Tahoma"/>
            <family val="2"/>
          </rPr>
          <t>48 SEMANALES * 4(MES)</t>
        </r>
      </text>
    </comment>
    <comment ref="Q11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MARIA MELISSA BAEZ DELGADO:
</t>
        </r>
        <r>
          <rPr>
            <sz val="9"/>
            <color indexed="81"/>
            <rFont val="Tahoma"/>
            <family val="2"/>
          </rPr>
          <t xml:space="preserve">
Teniendo en cuenta las actividades realizadas por la persona, el tiempo empleado y las horas de trabajo según el horario, la relacion de estas variables tiene un valor (Negativo/Positivo), lo cual evidencia una sobrecarga de trabajo / una carga de trabajo que se acomoda a la capacidad que tiene.</t>
        </r>
      </text>
    </comment>
    <comment ref="C14" authorId="0" shapeId="0" xr:uid="{00000000-0006-0000-0600-000003000000}">
      <text>
        <r>
          <rPr>
            <sz val="9"/>
            <color indexed="81"/>
            <rFont val="Tahoma"/>
            <family val="2"/>
          </rPr>
          <t>Lo realiza el requeridor*</t>
        </r>
      </text>
    </comment>
    <comment ref="C15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Lo realiza el Jefe Inmediato*</t>
        </r>
      </text>
    </comment>
    <comment ref="C39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Lo realiza el Equipo de Riesgo*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MELISSA BAEZ DELGADO</author>
  </authors>
  <commentList>
    <comment ref="G7" authorId="0" shapeId="0" xr:uid="{00000000-0006-0000-0700-000001000000}">
      <text>
        <r>
          <rPr>
            <sz val="9"/>
            <color indexed="81"/>
            <rFont val="Tahoma"/>
            <family val="2"/>
          </rPr>
          <t>48 SEMANALES * 4(MES)</t>
        </r>
      </text>
    </comment>
    <comment ref="Q11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 xml:space="preserve">MARIA MELISSA BAEZ DELGADO:
</t>
        </r>
        <r>
          <rPr>
            <sz val="9"/>
            <color indexed="81"/>
            <rFont val="Tahoma"/>
            <family val="2"/>
          </rPr>
          <t xml:space="preserve">
Teniendo en cuenta las actividades realizadas por la persona, el tiempo empleado y las horas de trabajo según el horario, la relacion de estas variables tiene un valor (Negativo/Positivo), lo cual evidencia una sobrecarga de trabajo / una carga de trabajo que se acomoda a la capacidad que tiene.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MELISSA BAEZ DELGADO</author>
  </authors>
  <commentList>
    <comment ref="G7" authorId="0" shapeId="0" xr:uid="{00000000-0006-0000-0800-000001000000}">
      <text>
        <r>
          <rPr>
            <sz val="9"/>
            <color indexed="81"/>
            <rFont val="Tahoma"/>
            <family val="2"/>
          </rPr>
          <t>48 SEMANALES * 4(MES)</t>
        </r>
      </text>
    </comment>
    <comment ref="Q11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 xml:space="preserve">MARIA MELISSA BAEZ DELGADO:
</t>
        </r>
        <r>
          <rPr>
            <sz val="9"/>
            <color indexed="81"/>
            <rFont val="Tahoma"/>
            <family val="2"/>
          </rPr>
          <t xml:space="preserve">
Teniendo en cuenta las actividades realizadas por la persona, el tiempo empleado y las horas de trabajo según el horario, la relacion de estas variables tiene un valor (Negativo/Positivo), lo cual evidencia una sobrecarga de trabajo / una carga de trabajo que se acomoda a la capacidad que tiene.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MELISSA BAEZ DELGADO</author>
  </authors>
  <commentList>
    <comment ref="G7" authorId="0" shapeId="0" xr:uid="{00000000-0006-0000-0900-000001000000}">
      <text>
        <r>
          <rPr>
            <sz val="9"/>
            <color indexed="81"/>
            <rFont val="Tahoma"/>
            <family val="2"/>
          </rPr>
          <t>48 SEMANALES * 4(MES)</t>
        </r>
      </text>
    </comment>
    <comment ref="Q11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 xml:space="preserve">MARIA MELISSA BAEZ DELGADO:
</t>
        </r>
        <r>
          <rPr>
            <sz val="9"/>
            <color indexed="81"/>
            <rFont val="Tahoma"/>
            <family val="2"/>
          </rPr>
          <t xml:space="preserve">
Teniendo en cuenta las actividades realizadas por la persona, el tiempo empleado y las horas de trabajo según el horario, la relacion de estas variables tiene un valor (Negativo/Positivo), lo cual evidencia una sobrecarga de trabajo / una carga de trabajo que se acomoda a la capacidad que tiene.</t>
        </r>
      </text>
    </comment>
    <comment ref="C14" authorId="0" shapeId="0" xr:uid="{00000000-0006-0000-0900-000003000000}">
      <text>
        <r>
          <rPr>
            <sz val="9"/>
            <color indexed="81"/>
            <rFont val="Tahoma"/>
            <family val="2"/>
          </rPr>
          <t>Lo realiza el requeridor*</t>
        </r>
      </text>
    </comment>
    <comment ref="C15" authorId="0" shapeId="0" xr:uid="{00000000-0006-0000-0900-000004000000}">
      <text>
        <r>
          <rPr>
            <b/>
            <sz val="9"/>
            <color indexed="81"/>
            <rFont val="Tahoma"/>
            <family val="2"/>
          </rPr>
          <t>Lo realiza el Jefe Inmediato*</t>
        </r>
      </text>
    </comment>
    <comment ref="C18" authorId="0" shapeId="0" xr:uid="{00000000-0006-0000-0900-000005000000}">
      <text>
        <r>
          <rPr>
            <b/>
            <sz val="9"/>
            <color indexed="81"/>
            <rFont val="Tahoma"/>
            <family val="2"/>
          </rPr>
          <t>Realizado por Reparto Jurídico</t>
        </r>
      </text>
    </comment>
    <comment ref="C39" authorId="0" shapeId="0" xr:uid="{00000000-0006-0000-0900-000006000000}">
      <text>
        <r>
          <rPr>
            <b/>
            <sz val="9"/>
            <color indexed="81"/>
            <rFont val="Tahoma"/>
            <family val="2"/>
          </rPr>
          <t>Lo realiza  Riesgos y Seguros*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MELISSA BAEZ DELGADO</author>
  </authors>
  <commentList>
    <comment ref="G7" authorId="0" shapeId="0" xr:uid="{00000000-0006-0000-0A00-000001000000}">
      <text>
        <r>
          <rPr>
            <sz val="9"/>
            <color indexed="81"/>
            <rFont val="Tahoma"/>
            <family val="2"/>
          </rPr>
          <t>48 SEMANALES * 4(MES)</t>
        </r>
      </text>
    </comment>
    <comment ref="Q11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 xml:space="preserve">MARIA MELISSA BAEZ DELGADO:
</t>
        </r>
        <r>
          <rPr>
            <sz val="9"/>
            <color indexed="81"/>
            <rFont val="Tahoma"/>
            <family val="2"/>
          </rPr>
          <t xml:space="preserve">
Teniendo en cuenta las actividades realizadas por la persona, el tiempo empleado y las horas de trabajo según el horario, la relacion de estas variables tiene un valor (Negativo/Positivo), lo cual evidencia una sobrecarga de trabajo / una carga de trabajo que se acomoda a la capacidad que tiene.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MELISSA BAEZ DELGADO</author>
  </authors>
  <commentList>
    <comment ref="G22" authorId="0" shapeId="0" xr:uid="{00000000-0006-0000-0C00-000001000000}">
      <text>
        <r>
          <rPr>
            <b/>
            <sz val="9"/>
            <color rgb="FF000000"/>
            <rFont val="Tahoma"/>
            <family val="2"/>
          </rPr>
          <t>MARIA MELISSA BAEZ DELGADO: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 se incluyo los valores de </t>
        </r>
        <r>
          <rPr>
            <b/>
            <sz val="9"/>
            <color rgb="FF000000"/>
            <rFont val="Tahoma"/>
            <family val="2"/>
          </rPr>
          <t>E.T.4,</t>
        </r>
        <r>
          <rPr>
            <sz val="9"/>
            <color rgb="FF000000"/>
            <rFont val="Tahoma"/>
            <family val="2"/>
          </rPr>
          <t xml:space="preserve"> ya que son </t>
        </r>
        <r>
          <rPr>
            <i/>
            <sz val="9"/>
            <color rgb="FF000000"/>
            <rFont val="Tahoma"/>
            <family val="2"/>
          </rPr>
          <t>cero (0)</t>
        </r>
        <r>
          <rPr>
            <sz val="9"/>
            <color rgb="FF000000"/>
            <rFont val="Tahoma"/>
            <family val="2"/>
          </rPr>
          <t xml:space="preserve"> y pueden afectar el resultado real.</t>
        </r>
      </text>
    </comment>
  </commentList>
</comments>
</file>

<file path=xl/sharedStrings.xml><?xml version="1.0" encoding="utf-8"?>
<sst xmlns="http://schemas.openxmlformats.org/spreadsheetml/2006/main" count="1160" uniqueCount="191">
  <si>
    <t>Información personal</t>
  </si>
  <si>
    <t>Detalle de carga de trabajo</t>
  </si>
  <si>
    <t>Tipo</t>
  </si>
  <si>
    <t>Actividades</t>
  </si>
  <si>
    <t>Frec.</t>
  </si>
  <si>
    <t>Apellidos y Nombres:</t>
  </si>
  <si>
    <t>Nivel de Instrucción:</t>
  </si>
  <si>
    <t>Nombre del Puesto:</t>
  </si>
  <si>
    <t>N</t>
  </si>
  <si>
    <t>Vol.</t>
  </si>
  <si>
    <t>t (Min)</t>
  </si>
  <si>
    <t>Tiempo Total</t>
  </si>
  <si>
    <t>Horas al mes:</t>
  </si>
  <si>
    <t>Horarios:</t>
  </si>
  <si>
    <t>Fecha:</t>
  </si>
  <si>
    <t>Función Principal:</t>
  </si>
  <si>
    <t>Fracuencia</t>
  </si>
  <si>
    <t>Diaria</t>
  </si>
  <si>
    <t>Semanal</t>
  </si>
  <si>
    <t>Mensual</t>
  </si>
  <si>
    <t>Bimensual</t>
  </si>
  <si>
    <t>Trimestral</t>
  </si>
  <si>
    <t>Semestral</t>
  </si>
  <si>
    <t>Anual</t>
  </si>
  <si>
    <t>Interdiaria</t>
  </si>
  <si>
    <t>Otra</t>
  </si>
  <si>
    <t>f</t>
  </si>
  <si>
    <t>MEDICIÓN DE CARGA DE TRABAJO</t>
  </si>
  <si>
    <t>Frecuencia</t>
  </si>
  <si>
    <t>F(nro.)</t>
  </si>
  <si>
    <t>REPORTE  FINAL DE ANALISIS DE CARGA DE TRABAJO</t>
  </si>
  <si>
    <t>Tiempos suplementarios:</t>
  </si>
  <si>
    <t>Timpo según horario (h):</t>
  </si>
  <si>
    <t>Datos:</t>
  </si>
  <si>
    <t>Tiempo_Real (h):</t>
  </si>
  <si>
    <t>Tiempo Real Total (h):</t>
  </si>
  <si>
    <t>Organización:</t>
  </si>
  <si>
    <t>Quincenal</t>
  </si>
  <si>
    <t>6:00 - 18:00</t>
  </si>
  <si>
    <t>ESSA EPM</t>
  </si>
  <si>
    <t>COMPRAS OPERATIVAS</t>
  </si>
  <si>
    <t>NEGOCIADOR</t>
  </si>
  <si>
    <t>Registrar requerimiento de compra</t>
  </si>
  <si>
    <t>Revisar orden de requisición</t>
  </si>
  <si>
    <t>Devolver orden de requisición</t>
  </si>
  <si>
    <t>Publicar solicitud de ofertas</t>
  </si>
  <si>
    <t>Analizar ofertas</t>
  </si>
  <si>
    <t>Solicitar nueva oferta económica</t>
  </si>
  <si>
    <t>Verificar estado del proponente en listas</t>
  </si>
  <si>
    <t>Elaborar documentación soporte y recomendar decisión</t>
  </si>
  <si>
    <t>Realizar ajustes</t>
  </si>
  <si>
    <t>Enviar orden de compra</t>
  </si>
  <si>
    <t>Verificar estado de vencimientos</t>
  </si>
  <si>
    <t>Verificar inconsistencias en la facturación</t>
  </si>
  <si>
    <t>Gestionar reclamaciones y solicitar cumplimiento de garantías</t>
  </si>
  <si>
    <t>Gestión de Materiales- Recepción de Bienes / Servicios (Filial)</t>
  </si>
  <si>
    <t xml:space="preserve">SOLICITAR Y ENVIAR DOCUMENTACION (Matricula Terceros) </t>
  </si>
  <si>
    <t>TEMAS RELACIONADOS CON EL PROCESO (Asesoria a Proveedores)</t>
  </si>
  <si>
    <t>TEMAS RELACIONADOS CON EL PROCESO (Asesoria a Requeridores)</t>
  </si>
  <si>
    <t>TEMAS DEL PROCESO DE COMPRAS (Capacitaciones)</t>
  </si>
  <si>
    <t>(P.Proyecto Cadena de Suministro) COMPRAS OPERATIVAS</t>
  </si>
  <si>
    <t>Bucaramanga,</t>
  </si>
  <si>
    <t>Periodicidad</t>
  </si>
  <si>
    <t>F. MES</t>
  </si>
  <si>
    <t>T hr.</t>
  </si>
  <si>
    <t>Total hrs Mes</t>
  </si>
  <si>
    <t>TÉCNICO</t>
  </si>
  <si>
    <t>META</t>
  </si>
  <si>
    <t>Solo Llenar las celdas :</t>
  </si>
  <si>
    <t>Bucaramanga, Santander</t>
  </si>
  <si>
    <t>ROQUE JULIO ARIZA</t>
  </si>
  <si>
    <t>Observaciones:</t>
  </si>
  <si>
    <t>Última Revisión:</t>
  </si>
  <si>
    <t>REUNIONES GARANTIAS BANCARIAS</t>
  </si>
  <si>
    <t>INSCRIPCIÓN A TERCEROS</t>
  </si>
  <si>
    <t>ASESORIA A REQUERIDORES</t>
  </si>
  <si>
    <t>AJUSTE DE REGISTROS PRESUPUESTALES Y OB</t>
  </si>
  <si>
    <t>Formalizar contrato</t>
  </si>
  <si>
    <t>Comunicar aceptación de oferta  y solicitar documentos para formalizar</t>
  </si>
  <si>
    <t>Aceptar recomendación sobre el proceso</t>
  </si>
  <si>
    <t>Recomendar decisión sobre el proceso</t>
  </si>
  <si>
    <t>Elaborar informe de recomendación</t>
  </si>
  <si>
    <t>Responder observaciones</t>
  </si>
  <si>
    <t>Publicar informe de análisis de conclusiones</t>
  </si>
  <si>
    <t>Elaborar informe de análisis y conclusiones</t>
  </si>
  <si>
    <t>Realizar informe de debida dilgencia LA/FT (Unidad de cumplimiento)</t>
  </si>
  <si>
    <t>Realizar informe de debida dilgencia LA/FT (Negociador)</t>
  </si>
  <si>
    <t>Acordar términos y condiciones finales</t>
  </si>
  <si>
    <t>Conducir negociación</t>
  </si>
  <si>
    <t>Aprobar la estrategia de negociación elegida</t>
  </si>
  <si>
    <t>Preparar plan de negociación</t>
  </si>
  <si>
    <t>Verificar requisitos de participación y seleccionar proveedores para negociación  (No se evalúan todas las ofertas )</t>
  </si>
  <si>
    <t>Ponderar ofertas (No se evalúan todas las ofertas )</t>
  </si>
  <si>
    <t>Ponderar ofertas y seleccionar proveedores para la negociación (Se evalúan todas las ofertas)</t>
  </si>
  <si>
    <t>Verificar requisitos de participación (Se evalúan todas las ofertas)</t>
  </si>
  <si>
    <t>Generar informe de recepción de ofertas</t>
  </si>
  <si>
    <t>Recibir ofertas</t>
  </si>
  <si>
    <t>Revisar y aprobar aclaraciones y/o adendas (Negociador)</t>
  </si>
  <si>
    <t>Realizar aclaraciones y/o Adendas</t>
  </si>
  <si>
    <t>Realizar reunión o visita</t>
  </si>
  <si>
    <t>Enviar solicitud de oferta RFP</t>
  </si>
  <si>
    <t>Verificar registro del proveedor</t>
  </si>
  <si>
    <t>Publicar la solicitud de ofertas</t>
  </si>
  <si>
    <t>Autorizar inicio de la contratación</t>
  </si>
  <si>
    <t>Preparar solicitud de ofertas RFP</t>
  </si>
  <si>
    <t>Crear condiciones particulares</t>
  </si>
  <si>
    <t>Asignar Abogado</t>
  </si>
  <si>
    <t>Aprobar solicitud de contratación</t>
  </si>
  <si>
    <t xml:space="preserve">Validar y ajustar requisitos de participación, criterios de evaluación, modalidad </t>
  </si>
  <si>
    <t>Asignar comprador que liderará el proyecto de sourcing</t>
  </si>
  <si>
    <t>Adjuntar documentación soporte de la necesidad</t>
  </si>
  <si>
    <t>CONTRATACIÓN ESTÁNDAR</t>
  </si>
  <si>
    <t>Profesional 1</t>
  </si>
  <si>
    <t>JUAN SEBASTIÁN BAUTISTA ZÁRATE</t>
  </si>
  <si>
    <t>Profesional 2</t>
  </si>
  <si>
    <t>KAROL VIVIANA GÓMEZ</t>
  </si>
  <si>
    <t>Bimestral</t>
  </si>
  <si>
    <t>Validar y ajustar requisitos de participación, criterios de evaluación, modalidad contratación y proveedores</t>
  </si>
  <si>
    <t xml:space="preserve">SANDRA MILENA HERNANDEZ </t>
  </si>
  <si>
    <t xml:space="preserve">INDI KATHERINE MOLINA </t>
  </si>
  <si>
    <t>VARIAS</t>
  </si>
  <si>
    <t>ENVÍO Y REVISIÓN DE FORMATO</t>
  </si>
  <si>
    <t>DISMINUCIÓN O AUMENTO DE VALORES, CANCELACIÓN DE LÍNEAS POR CUENTAS O VALORES</t>
  </si>
  <si>
    <t>OMAR ORLANDO OSORIO</t>
  </si>
  <si>
    <t>PAULA A RANGEL ARIAS</t>
  </si>
  <si>
    <t>SOLICITUDES REALIZADAS POR EL LIDER DEL EQUIPO</t>
  </si>
  <si>
    <t>CLAUDIA SALAZAR CADENA</t>
  </si>
  <si>
    <t>Ultima consulta:</t>
  </si>
  <si>
    <t xml:space="preserve">Evaluación de Tiempos </t>
  </si>
  <si>
    <t>^^clic para ir ^^</t>
  </si>
  <si>
    <t>Roque Julio Ariza Reyes</t>
  </si>
  <si>
    <t>Ricardo Barrios</t>
  </si>
  <si>
    <t>Juan Sebastian Bautista Zárate</t>
  </si>
  <si>
    <t>Genny García Maldonado</t>
  </si>
  <si>
    <t>Karol Viviana Gomez Niño</t>
  </si>
  <si>
    <t>Sandra Milena Hernández</t>
  </si>
  <si>
    <t>Paula Andrea Rangel Arias</t>
  </si>
  <si>
    <t>Indi Katherine Molina Bermudez</t>
  </si>
  <si>
    <t>Omar Orlando Osorio Gualdrón</t>
  </si>
  <si>
    <t>Claudia Salazar Cadena</t>
  </si>
  <si>
    <t>GENNY GARCIA</t>
  </si>
  <si>
    <t>SUPLEMENTOS CONSTANTES</t>
  </si>
  <si>
    <t xml:space="preserve">A. </t>
  </si>
  <si>
    <t>Suplemento por necesidades personales</t>
  </si>
  <si>
    <t>B.</t>
  </si>
  <si>
    <t>Suplemento base por fatiga</t>
  </si>
  <si>
    <t>Hombres</t>
  </si>
  <si>
    <t>Mujeres</t>
  </si>
  <si>
    <t>SUPLEMENTOS VARIABLES</t>
  </si>
  <si>
    <t>Suplemento por trabajar de pie</t>
  </si>
  <si>
    <t>Suplemento por postura anormal</t>
  </si>
  <si>
    <t>*</t>
  </si>
  <si>
    <t>N.A.</t>
  </si>
  <si>
    <t>C.</t>
  </si>
  <si>
    <t>Uso de fuerza/energía muscular</t>
  </si>
  <si>
    <t>D.</t>
  </si>
  <si>
    <t>Mala iluminación</t>
  </si>
  <si>
    <t xml:space="preserve">E. </t>
  </si>
  <si>
    <t>Condiciones atmosféricas</t>
  </si>
  <si>
    <t>F.</t>
  </si>
  <si>
    <t>Concentración Intensa</t>
  </si>
  <si>
    <t>G.</t>
  </si>
  <si>
    <t>Ruido</t>
  </si>
  <si>
    <t>H.</t>
  </si>
  <si>
    <t>Tensión mental</t>
  </si>
  <si>
    <t>I.</t>
  </si>
  <si>
    <t>J.</t>
  </si>
  <si>
    <t>Monotonía</t>
  </si>
  <si>
    <t>Tedio</t>
  </si>
  <si>
    <t>TOTAL</t>
  </si>
  <si>
    <t>Eficiencia</t>
  </si>
  <si>
    <t>RICARDO BARRIOS</t>
  </si>
  <si>
    <t xml:space="preserve"> - SIN DATOS -</t>
  </si>
  <si>
    <t>PROMEDIO E.T. CADENA DE SUMINISTRO</t>
  </si>
  <si>
    <t>EFICIENCIA</t>
  </si>
  <si>
    <t>Horas TOTALES</t>
  </si>
  <si>
    <t>Actividades Críticas</t>
  </si>
  <si>
    <t>Verificar estado del proponente en listas.</t>
  </si>
  <si>
    <t>Formalizar contrato.</t>
  </si>
  <si>
    <t>Asesoría a proveedores.</t>
  </si>
  <si>
    <t>Elaborar documentación soporte y recomendar decisión.</t>
  </si>
  <si>
    <t>Analizar Ofertas.</t>
  </si>
  <si>
    <t>¡NOTA!</t>
  </si>
  <si>
    <t>t (hr)</t>
  </si>
  <si>
    <t>ComprasOperativas</t>
  </si>
  <si>
    <t xml:space="preserve">Contratación Estándar </t>
  </si>
  <si>
    <t>Crear condiciones particulares.</t>
  </si>
  <si>
    <t>Autorizar inicio de la contratación.</t>
  </si>
  <si>
    <t xml:space="preserve">ACTIVIDADES ADICIONALES </t>
  </si>
  <si>
    <t>Tiempos suplementarios OIT</t>
  </si>
  <si>
    <t>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</si>
</sst>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;@"/>
    <numFmt numFmtId="165" formatCode="0.0%"/>
    <numFmt numFmtId="166" formatCode="d\ &quot;de&quot;\ mmmm\ &quot;de&quot;\ yyyy"/>
    <numFmt numFmtId="167" formatCode="0.0"/>
  </numFmts>
  <fonts count="45" x14ac:knownFonts="1">
    <font>
      <sz val="10"/>
      <name val="Arial"/>
    </font>
    <font>
      <sz val="10"/>
      <name val="Arial"/>
      <family val="2"/>
    </font>
    <font>
      <b/>
      <u/>
      <sz val="14"/>
      <name val="Arial Narrow"/>
      <family val="2"/>
    </font>
    <font>
      <sz val="14"/>
      <name val="Arial Narrow"/>
      <family val="2"/>
    </font>
    <font>
      <b/>
      <u/>
      <sz val="12"/>
      <name val="Arial Narrow"/>
      <family val="2"/>
    </font>
    <font>
      <sz val="10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0"/>
      <name val="Arial Narrow"/>
      <family val="2"/>
    </font>
    <font>
      <b/>
      <u/>
      <sz val="16"/>
      <color indexed="61"/>
      <name val="Arial Narrow"/>
      <family val="2"/>
    </font>
    <font>
      <b/>
      <sz val="10"/>
      <name val="Arial"/>
      <family val="2"/>
    </font>
    <font>
      <b/>
      <sz val="14"/>
      <name val="Arial Narrow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u/>
      <sz val="16"/>
      <color rgb="FF529F1D"/>
      <name val="Arial Narrow"/>
      <family val="2"/>
    </font>
    <font>
      <b/>
      <sz val="8"/>
      <color theme="1"/>
      <name val="Arial Narrow"/>
      <family val="2"/>
    </font>
    <font>
      <sz val="10"/>
      <color theme="1"/>
      <name val="Arial Narrow"/>
      <family val="2"/>
    </font>
    <font>
      <b/>
      <sz val="18"/>
      <color rgb="FF0070C0"/>
      <name val="Arial"/>
      <family val="2"/>
    </font>
    <font>
      <sz val="10"/>
      <color rgb="FF92D050"/>
      <name val="Arial Narrow"/>
      <family val="2"/>
    </font>
    <font>
      <b/>
      <sz val="16"/>
      <color theme="0"/>
      <name val="Bell MT"/>
      <family val="1"/>
    </font>
    <font>
      <sz val="11"/>
      <name val="Calibri"/>
      <family val="2"/>
      <scheme val="minor"/>
    </font>
    <font>
      <sz val="10"/>
      <color theme="0"/>
      <name val="Arial"/>
      <family val="2"/>
    </font>
    <font>
      <b/>
      <u/>
      <sz val="12"/>
      <color rgb="FF529F1D"/>
      <name val="Arial Narrow"/>
      <family val="2"/>
    </font>
    <font>
      <b/>
      <sz val="10"/>
      <color theme="0"/>
      <name val="Arial"/>
      <family val="2"/>
    </font>
    <font>
      <i/>
      <sz val="10"/>
      <color theme="0"/>
      <name val="Arial"/>
      <family val="2"/>
    </font>
    <font>
      <b/>
      <sz val="9"/>
      <color indexed="81"/>
      <name val="Tahoma"/>
      <family val="2"/>
    </font>
    <font>
      <sz val="8"/>
      <name val="Arial"/>
      <family val="2"/>
    </font>
    <font>
      <b/>
      <sz val="8"/>
      <color theme="4" tint="-0.249977111117893"/>
      <name val="Arial"/>
      <family val="2"/>
    </font>
    <font>
      <b/>
      <sz val="11"/>
      <color theme="4" tint="-0.249977111117893"/>
      <name val="Cambria"/>
      <family val="1"/>
      <scheme val="major"/>
    </font>
    <font>
      <b/>
      <sz val="9"/>
      <color theme="4" tint="-0.249977111117893"/>
      <name val="Arial"/>
      <family val="2"/>
    </font>
    <font>
      <sz val="9"/>
      <color theme="4" tint="-0.249977111117893"/>
      <name val="Arial"/>
      <family val="2"/>
    </font>
    <font>
      <sz val="10"/>
      <color rgb="FFC00000"/>
      <name val="Arial Narrow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color rgb="FFC00000"/>
      <name val="Arial"/>
      <family val="2"/>
    </font>
    <font>
      <b/>
      <sz val="8"/>
      <color rgb="FFC0000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u/>
      <sz val="10"/>
      <color theme="10"/>
      <name val="Arial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i/>
      <sz val="9"/>
      <color rgb="FF000000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B3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41" fillId="0" borderId="0" applyNumberFormat="0" applyFill="0" applyBorder="0" applyAlignment="0" applyProtection="0"/>
  </cellStyleXfs>
  <cellXfs count="313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Border="1" applyAlignment="1"/>
    <xf numFmtId="0" fontId="5" fillId="0" borderId="0" xfId="0" applyFont="1" applyBorder="1" applyAlignment="1"/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8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7" fillId="0" borderId="0" xfId="0" applyFont="1" applyBorder="1" applyAlignment="1">
      <alignment vertical="top"/>
    </xf>
    <xf numFmtId="0" fontId="8" fillId="0" borderId="0" xfId="0" applyFont="1" applyBorder="1" applyAlignment="1">
      <alignment horizontal="left"/>
    </xf>
    <xf numFmtId="0" fontId="6" fillId="0" borderId="0" xfId="0" applyFont="1" applyBorder="1"/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Continuous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5" fillId="0" borderId="0" xfId="0" applyFont="1" applyBorder="1" applyAlignment="1">
      <alignment horizontal="right"/>
    </xf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5" fillId="0" borderId="0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10" fontId="5" fillId="0" borderId="0" xfId="3" applyNumberFormat="1" applyFont="1" applyAlignment="1">
      <alignment horizontal="center"/>
    </xf>
    <xf numFmtId="0" fontId="8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0" fontId="5" fillId="0" borderId="13" xfId="0" applyFont="1" applyBorder="1"/>
    <xf numFmtId="0" fontId="5" fillId="0" borderId="14" xfId="0" applyFont="1" applyBorder="1"/>
    <xf numFmtId="0" fontId="5" fillId="0" borderId="15" xfId="0" applyFont="1" applyBorder="1"/>
    <xf numFmtId="0" fontId="0" fillId="2" borderId="3" xfId="0" applyFill="1" applyBorder="1" applyAlignment="1">
      <alignment horizontal="center"/>
    </xf>
    <xf numFmtId="0" fontId="11" fillId="0" borderId="0" xfId="0" applyFont="1"/>
    <xf numFmtId="0" fontId="8" fillId="0" borderId="0" xfId="0" applyFont="1" applyFill="1" applyBorder="1" applyAlignment="1">
      <alignment horizontal="center"/>
    </xf>
    <xf numFmtId="0" fontId="9" fillId="0" borderId="0" xfId="0" applyFont="1" applyAlignment="1">
      <alignment vertical="center"/>
    </xf>
    <xf numFmtId="0" fontId="0" fillId="0" borderId="19" xfId="0" applyBorder="1"/>
    <xf numFmtId="0" fontId="0" fillId="0" borderId="20" xfId="0" applyBorder="1"/>
    <xf numFmtId="0" fontId="12" fillId="2" borderId="1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0" fontId="18" fillId="6" borderId="0" xfId="0" applyFont="1" applyFill="1"/>
    <xf numFmtId="0" fontId="19" fillId="6" borderId="0" xfId="0" applyFont="1" applyFill="1"/>
    <xf numFmtId="0" fontId="19" fillId="6" borderId="0" xfId="0" applyFont="1" applyFill="1" applyAlignment="1">
      <alignment horizontal="right"/>
    </xf>
    <xf numFmtId="0" fontId="8" fillId="2" borderId="2" xfId="0" applyFont="1" applyFill="1" applyBorder="1" applyAlignment="1">
      <alignment horizontal="center" wrapText="1"/>
    </xf>
    <xf numFmtId="0" fontId="8" fillId="0" borderId="35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167" fontId="5" fillId="0" borderId="8" xfId="0" applyNumberFormat="1" applyFont="1" applyBorder="1" applyAlignment="1">
      <alignment horizontal="center" vertical="top"/>
    </xf>
    <xf numFmtId="167" fontId="5" fillId="0" borderId="5" xfId="0" applyNumberFormat="1" applyFont="1" applyBorder="1" applyAlignment="1">
      <alignment horizontal="center" vertical="top"/>
    </xf>
    <xf numFmtId="0" fontId="8" fillId="2" borderId="34" xfId="0" applyFont="1" applyFill="1" applyBorder="1" applyAlignment="1">
      <alignment horizontal="center"/>
    </xf>
    <xf numFmtId="167" fontId="5" fillId="0" borderId="36" xfId="0" applyNumberFormat="1" applyFont="1" applyBorder="1" applyAlignment="1">
      <alignment horizontal="center" vertical="top"/>
    </xf>
    <xf numFmtId="167" fontId="5" fillId="0" borderId="34" xfId="0" applyNumberFormat="1" applyFont="1" applyBorder="1" applyAlignment="1">
      <alignment horizontal="center" vertical="center"/>
    </xf>
    <xf numFmtId="0" fontId="8" fillId="0" borderId="34" xfId="0" applyFont="1" applyBorder="1"/>
    <xf numFmtId="0" fontId="5" fillId="0" borderId="0" xfId="0" applyFont="1" applyFill="1" applyBorder="1" applyAlignment="1">
      <alignment horizontal="center"/>
    </xf>
    <xf numFmtId="10" fontId="5" fillId="0" borderId="0" xfId="3" applyNumberFormat="1" applyFont="1" applyFill="1" applyBorder="1"/>
    <xf numFmtId="0" fontId="16" fillId="5" borderId="23" xfId="2" applyBorder="1" applyAlignment="1">
      <alignment horizontal="center" vertical="center"/>
    </xf>
    <xf numFmtId="9" fontId="16" fillId="5" borderId="24" xfId="2" applyNumberFormat="1" applyBorder="1" applyAlignment="1">
      <alignment horizontal="center" vertical="center"/>
    </xf>
    <xf numFmtId="0" fontId="21" fillId="7" borderId="0" xfId="0" applyFont="1" applyFill="1"/>
    <xf numFmtId="0" fontId="5" fillId="7" borderId="0" xfId="0" applyFont="1" applyFill="1"/>
    <xf numFmtId="165" fontId="23" fillId="8" borderId="34" xfId="1" applyNumberFormat="1" applyFont="1" applyFill="1" applyBorder="1" applyAlignment="1">
      <alignment horizontal="center" vertical="center"/>
    </xf>
    <xf numFmtId="0" fontId="0" fillId="7" borderId="0" xfId="0" applyFill="1"/>
    <xf numFmtId="0" fontId="0" fillId="7" borderId="0" xfId="0" applyFill="1" applyBorder="1"/>
    <xf numFmtId="14" fontId="24" fillId="7" borderId="0" xfId="0" applyNumberFormat="1" applyFont="1" applyFill="1"/>
    <xf numFmtId="0" fontId="25" fillId="0" borderId="0" xfId="0" applyFont="1" applyAlignment="1">
      <alignment horizontal="left" vertical="center"/>
    </xf>
    <xf numFmtId="0" fontId="5" fillId="0" borderId="0" xfId="4" applyFont="1"/>
    <xf numFmtId="0" fontId="8" fillId="0" borderId="34" xfId="4" applyFont="1" applyBorder="1"/>
    <xf numFmtId="167" fontId="5" fillId="0" borderId="34" xfId="4" applyNumberFormat="1" applyFont="1" applyBorder="1" applyAlignment="1">
      <alignment horizontal="center" vertical="center"/>
    </xf>
    <xf numFmtId="167" fontId="5" fillId="0" borderId="36" xfId="4" applyNumberFormat="1" applyFont="1" applyBorder="1" applyAlignment="1">
      <alignment horizontal="center" vertical="top"/>
    </xf>
    <xf numFmtId="0" fontId="8" fillId="0" borderId="30" xfId="4" applyFont="1" applyBorder="1" applyAlignment="1">
      <alignment horizontal="center"/>
    </xf>
    <xf numFmtId="0" fontId="8" fillId="0" borderId="4" xfId="4" applyFont="1" applyBorder="1" applyAlignment="1">
      <alignment horizontal="center"/>
    </xf>
    <xf numFmtId="167" fontId="5" fillId="0" borderId="8" xfId="4" applyNumberFormat="1" applyFont="1" applyBorder="1" applyAlignment="1">
      <alignment horizontal="center" vertical="top"/>
    </xf>
    <xf numFmtId="0" fontId="8" fillId="0" borderId="7" xfId="4" applyFont="1" applyBorder="1" applyAlignment="1">
      <alignment horizontal="center"/>
    </xf>
    <xf numFmtId="0" fontId="13" fillId="0" borderId="0" xfId="4"/>
    <xf numFmtId="0" fontId="13" fillId="0" borderId="0" xfId="4" applyBorder="1"/>
    <xf numFmtId="10" fontId="5" fillId="0" borderId="0" xfId="5" applyNumberFormat="1" applyFont="1" applyFill="1" applyBorder="1"/>
    <xf numFmtId="0" fontId="5" fillId="0" borderId="0" xfId="4" applyFont="1" applyFill="1" applyBorder="1" applyAlignment="1">
      <alignment horizontal="center"/>
    </xf>
    <xf numFmtId="0" fontId="13" fillId="0" borderId="0" xfId="4" applyBorder="1" applyAlignment="1">
      <alignment horizontal="center"/>
    </xf>
    <xf numFmtId="0" fontId="5" fillId="0" borderId="0" xfId="4" applyFont="1" applyBorder="1"/>
    <xf numFmtId="0" fontId="10" fillId="0" borderId="0" xfId="4" applyFont="1" applyFill="1" applyBorder="1" applyAlignment="1">
      <alignment horizontal="center"/>
    </xf>
    <xf numFmtId="167" fontId="5" fillId="0" borderId="5" xfId="4" applyNumberFormat="1" applyFont="1" applyBorder="1" applyAlignment="1">
      <alignment horizontal="center" vertical="top"/>
    </xf>
    <xf numFmtId="0" fontId="8" fillId="0" borderId="35" xfId="4" applyFont="1" applyBorder="1" applyAlignment="1">
      <alignment horizontal="center"/>
    </xf>
    <xf numFmtId="10" fontId="5" fillId="0" borderId="0" xfId="5" applyNumberFormat="1" applyFont="1" applyAlignment="1">
      <alignment horizontal="center"/>
    </xf>
    <xf numFmtId="0" fontId="8" fillId="2" borderId="34" xfId="4" applyFont="1" applyFill="1" applyBorder="1" applyAlignment="1">
      <alignment horizontal="center"/>
    </xf>
    <xf numFmtId="0" fontId="8" fillId="2" borderId="3" xfId="4" applyFont="1" applyFill="1" applyBorder="1" applyAlignment="1">
      <alignment horizontal="center"/>
    </xf>
    <xf numFmtId="0" fontId="8" fillId="2" borderId="2" xfId="4" applyFont="1" applyFill="1" applyBorder="1" applyAlignment="1">
      <alignment horizontal="center"/>
    </xf>
    <xf numFmtId="0" fontId="8" fillId="2" borderId="2" xfId="4" applyFont="1" applyFill="1" applyBorder="1" applyAlignment="1">
      <alignment horizontal="center" wrapText="1"/>
    </xf>
    <xf numFmtId="0" fontId="8" fillId="2" borderId="2" xfId="4" applyFont="1" applyFill="1" applyBorder="1" applyAlignment="1">
      <alignment horizontal="centerContinuous"/>
    </xf>
    <xf numFmtId="0" fontId="8" fillId="2" borderId="1" xfId="4" applyFont="1" applyFill="1" applyBorder="1" applyAlignment="1">
      <alignment horizontal="center"/>
    </xf>
    <xf numFmtId="2" fontId="5" fillId="0" borderId="17" xfId="5" applyNumberFormat="1" applyFont="1" applyBorder="1" applyAlignment="1">
      <alignment horizontal="center"/>
    </xf>
    <xf numFmtId="0" fontId="5" fillId="0" borderId="15" xfId="4" applyFont="1" applyBorder="1"/>
    <xf numFmtId="0" fontId="6" fillId="0" borderId="0" xfId="4" applyFont="1" applyBorder="1"/>
    <xf numFmtId="2" fontId="5" fillId="0" borderId="16" xfId="5" applyNumberFormat="1" applyFont="1" applyBorder="1" applyAlignment="1">
      <alignment horizontal="center"/>
    </xf>
    <xf numFmtId="0" fontId="5" fillId="0" borderId="14" xfId="4" applyFont="1" applyBorder="1"/>
    <xf numFmtId="0" fontId="8" fillId="0" borderId="0" xfId="4" applyFont="1" applyBorder="1" applyAlignment="1">
      <alignment horizontal="left"/>
    </xf>
    <xf numFmtId="0" fontId="5" fillId="0" borderId="0" xfId="4" applyFont="1" applyBorder="1" applyAlignment="1"/>
    <xf numFmtId="0" fontId="7" fillId="0" borderId="0" xfId="4" applyFont="1" applyBorder="1" applyAlignment="1"/>
    <xf numFmtId="0" fontId="7" fillId="0" borderId="0" xfId="4" applyFont="1" applyBorder="1" applyAlignment="1">
      <alignment vertical="top"/>
    </xf>
    <xf numFmtId="0" fontId="11" fillId="0" borderId="0" xfId="4" applyFont="1"/>
    <xf numFmtId="0" fontId="5" fillId="0" borderId="13" xfId="4" applyFont="1" applyBorder="1"/>
    <xf numFmtId="0" fontId="5" fillId="0" borderId="0" xfId="4" applyFont="1" applyBorder="1" applyAlignment="1">
      <alignment horizontal="centerContinuous"/>
    </xf>
    <xf numFmtId="0" fontId="8" fillId="0" borderId="0" xfId="4" applyFont="1" applyBorder="1" applyAlignment="1">
      <alignment horizontal="centerContinuous"/>
    </xf>
    <xf numFmtId="0" fontId="8" fillId="0" borderId="0" xfId="4" applyFont="1"/>
    <xf numFmtId="0" fontId="5" fillId="0" borderId="0" xfId="4" applyFont="1" applyBorder="1" applyAlignment="1">
      <alignment horizontal="left"/>
    </xf>
    <xf numFmtId="0" fontId="8" fillId="0" borderId="0" xfId="4" applyFont="1" applyFill="1" applyBorder="1" applyAlignment="1">
      <alignment horizontal="center"/>
    </xf>
    <xf numFmtId="0" fontId="5" fillId="0" borderId="0" xfId="4" applyFont="1" applyBorder="1" applyAlignment="1">
      <alignment horizontal="right"/>
    </xf>
    <xf numFmtId="0" fontId="5" fillId="0" borderId="0" xfId="4" applyFont="1" applyBorder="1" applyAlignment="1">
      <alignment horizontal="right"/>
    </xf>
    <xf numFmtId="0" fontId="5" fillId="7" borderId="0" xfId="4" applyFont="1" applyFill="1"/>
    <xf numFmtId="0" fontId="5" fillId="0" borderId="0" xfId="4" applyFont="1" applyAlignment="1">
      <alignment horizontal="left"/>
    </xf>
    <xf numFmtId="0" fontId="6" fillId="0" borderId="0" xfId="4" applyFont="1"/>
    <xf numFmtId="0" fontId="4" fillId="0" borderId="0" xfId="4" applyFont="1" applyAlignment="1">
      <alignment horizontal="center" vertical="center"/>
    </xf>
    <xf numFmtId="0" fontId="3" fillId="0" borderId="0" xfId="4" applyFont="1"/>
    <xf numFmtId="0" fontId="21" fillId="7" borderId="0" xfId="4" applyFont="1" applyFill="1"/>
    <xf numFmtId="0" fontId="2" fillId="0" borderId="0" xfId="4" applyFont="1" applyAlignment="1">
      <alignment horizontal="centerContinuous" vertical="center"/>
    </xf>
    <xf numFmtId="0" fontId="9" fillId="0" borderId="0" xfId="4" applyFont="1" applyAlignment="1">
      <alignment vertical="center"/>
    </xf>
    <xf numFmtId="0" fontId="17" fillId="0" borderId="0" xfId="4" applyFont="1" applyAlignment="1">
      <alignment horizontal="left" vertical="center"/>
    </xf>
    <xf numFmtId="165" fontId="23" fillId="9" borderId="34" xfId="1" applyNumberFormat="1" applyFont="1" applyFill="1" applyBorder="1" applyAlignment="1">
      <alignment horizontal="center" vertical="center"/>
    </xf>
    <xf numFmtId="0" fontId="26" fillId="7" borderId="0" xfId="0" applyFont="1" applyFill="1" applyAlignment="1">
      <alignment horizontal="right"/>
    </xf>
    <xf numFmtId="14" fontId="30" fillId="0" borderId="0" xfId="0" applyNumberFormat="1" applyFont="1" applyAlignment="1">
      <alignment horizontal="left"/>
    </xf>
    <xf numFmtId="0" fontId="2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/>
    <xf numFmtId="0" fontId="8" fillId="0" borderId="0" xfId="4" applyFont="1" applyFill="1" applyBorder="1" applyAlignment="1">
      <alignment vertical="center"/>
    </xf>
    <xf numFmtId="0" fontId="8" fillId="0" borderId="0" xfId="0" applyFont="1" applyFill="1" applyBorder="1" applyAlignment="1"/>
    <xf numFmtId="0" fontId="8" fillId="0" borderId="0" xfId="4" applyFont="1" applyFill="1" applyBorder="1" applyAlignment="1"/>
    <xf numFmtId="0" fontId="8" fillId="10" borderId="34" xfId="4" applyFont="1" applyFill="1" applyBorder="1" applyAlignment="1">
      <alignment horizontal="left"/>
    </xf>
    <xf numFmtId="0" fontId="5" fillId="10" borderId="5" xfId="4" applyFont="1" applyFill="1" applyBorder="1" applyAlignment="1">
      <alignment horizontal="center" vertical="center"/>
    </xf>
    <xf numFmtId="0" fontId="5" fillId="10" borderId="5" xfId="4" applyFont="1" applyFill="1" applyBorder="1" applyAlignment="1">
      <alignment horizontal="center"/>
    </xf>
    <xf numFmtId="0" fontId="5" fillId="10" borderId="8" xfId="4" applyFont="1" applyFill="1" applyBorder="1" applyAlignment="1">
      <alignment horizontal="center" vertical="center"/>
    </xf>
    <xf numFmtId="0" fontId="5" fillId="10" borderId="8" xfId="4" applyFont="1" applyFill="1" applyBorder="1" applyAlignment="1">
      <alignment horizontal="center"/>
    </xf>
    <xf numFmtId="0" fontId="5" fillId="10" borderId="8" xfId="4" applyFont="1" applyFill="1" applyBorder="1"/>
    <xf numFmtId="0" fontId="8" fillId="10" borderId="34" xfId="0" applyFont="1" applyFill="1" applyBorder="1" applyAlignment="1">
      <alignment horizontal="left"/>
    </xf>
    <xf numFmtId="0" fontId="5" fillId="10" borderId="5" xfId="0" applyFont="1" applyFill="1" applyBorder="1" applyAlignment="1">
      <alignment horizontal="center"/>
    </xf>
    <xf numFmtId="0" fontId="5" fillId="10" borderId="8" xfId="0" applyFont="1" applyFill="1" applyBorder="1" applyAlignment="1">
      <alignment horizontal="center"/>
    </xf>
    <xf numFmtId="0" fontId="5" fillId="10" borderId="8" xfId="0" applyFont="1" applyFill="1" applyBorder="1" applyAlignment="1">
      <alignment horizontal="center" vertical="center"/>
    </xf>
    <xf numFmtId="0" fontId="5" fillId="10" borderId="8" xfId="0" applyFont="1" applyFill="1" applyBorder="1"/>
    <xf numFmtId="0" fontId="5" fillId="0" borderId="0" xfId="4" applyFont="1" applyFill="1" applyBorder="1" applyAlignment="1">
      <alignment horizontal="left"/>
    </xf>
    <xf numFmtId="0" fontId="29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35" fillId="0" borderId="0" xfId="0" applyFont="1" applyAlignment="1">
      <alignment horizontal="left"/>
    </xf>
    <xf numFmtId="0" fontId="37" fillId="0" borderId="0" xfId="0" applyFont="1"/>
    <xf numFmtId="0" fontId="38" fillId="0" borderId="0" xfId="0" applyFont="1" applyAlignment="1">
      <alignment horizontal="center" vertical="center"/>
    </xf>
    <xf numFmtId="0" fontId="35" fillId="0" borderId="37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36" fillId="0" borderId="38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 wrapText="1"/>
    </xf>
    <xf numFmtId="0" fontId="34" fillId="0" borderId="0" xfId="4" applyFont="1"/>
    <xf numFmtId="2" fontId="5" fillId="0" borderId="0" xfId="0" applyNumberFormat="1" applyFont="1" applyAlignment="1">
      <alignment horizontal="center" vertical="center"/>
    </xf>
    <xf numFmtId="1" fontId="5" fillId="0" borderId="16" xfId="3" applyNumberFormat="1" applyFont="1" applyBorder="1" applyAlignment="1">
      <alignment horizontal="center"/>
    </xf>
    <xf numFmtId="1" fontId="5" fillId="0" borderId="17" xfId="3" applyNumberFormat="1" applyFont="1" applyBorder="1" applyAlignment="1">
      <alignment horizontal="center"/>
    </xf>
    <xf numFmtId="9" fontId="8" fillId="10" borderId="18" xfId="3" applyFont="1" applyFill="1" applyBorder="1" applyAlignment="1">
      <alignment horizontal="center"/>
    </xf>
    <xf numFmtId="1" fontId="5" fillId="0" borderId="16" xfId="5" applyNumberFormat="1" applyFont="1" applyBorder="1" applyAlignment="1">
      <alignment horizontal="center"/>
    </xf>
    <xf numFmtId="1" fontId="5" fillId="0" borderId="17" xfId="5" applyNumberFormat="1" applyFont="1" applyBorder="1" applyAlignment="1">
      <alignment horizontal="center"/>
    </xf>
    <xf numFmtId="9" fontId="8" fillId="10" borderId="18" xfId="5" applyNumberFormat="1" applyFont="1" applyFill="1" applyBorder="1" applyAlignment="1">
      <alignment horizontal="center"/>
    </xf>
    <xf numFmtId="2" fontId="5" fillId="0" borderId="0" xfId="4" applyNumberFormat="1" applyFont="1" applyAlignment="1">
      <alignment horizontal="center"/>
    </xf>
    <xf numFmtId="1" fontId="5" fillId="0" borderId="0" xfId="5" applyNumberFormat="1" applyFont="1" applyAlignment="1">
      <alignment horizontal="center"/>
    </xf>
    <xf numFmtId="0" fontId="5" fillId="0" borderId="0" xfId="4" applyFont="1" applyAlignment="1">
      <alignment horizontal="center" vertical="center"/>
    </xf>
    <xf numFmtId="9" fontId="8" fillId="10" borderId="18" xfId="5" applyNumberFormat="1" applyFont="1" applyFill="1" applyBorder="1" applyAlignment="1">
      <alignment horizontal="center" vertical="center"/>
    </xf>
    <xf numFmtId="1" fontId="5" fillId="0" borderId="16" xfId="5" applyNumberFormat="1" applyFont="1" applyBorder="1" applyAlignment="1">
      <alignment horizontal="center" vertical="center"/>
    </xf>
    <xf numFmtId="1" fontId="5" fillId="0" borderId="17" xfId="5" applyNumberFormat="1" applyFont="1" applyBorder="1" applyAlignment="1">
      <alignment horizontal="center" vertical="center"/>
    </xf>
    <xf numFmtId="9" fontId="8" fillId="3" borderId="18" xfId="5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34" fillId="0" borderId="0" xfId="0" applyFont="1" applyBorder="1" applyAlignment="1">
      <alignment wrapText="1"/>
    </xf>
    <xf numFmtId="167" fontId="5" fillId="11" borderId="8" xfId="0" applyNumberFormat="1" applyFont="1" applyFill="1" applyBorder="1" applyAlignment="1">
      <alignment horizontal="center" vertical="top"/>
    </xf>
    <xf numFmtId="167" fontId="5" fillId="11" borderId="8" xfId="4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9" fontId="0" fillId="0" borderId="8" xfId="3" applyFon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9" fillId="0" borderId="0" xfId="0" applyFont="1" applyAlignment="1">
      <alignment horizontal="center"/>
    </xf>
    <xf numFmtId="0" fontId="1" fillId="0" borderId="38" xfId="0" applyFont="1" applyBorder="1" applyAlignment="1">
      <alignment horizontal="center" vertical="center"/>
    </xf>
    <xf numFmtId="0" fontId="8" fillId="2" borderId="23" xfId="0" applyFont="1" applyFill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167" fontId="5" fillId="0" borderId="18" xfId="4" applyNumberFormat="1" applyFont="1" applyFill="1" applyBorder="1" applyAlignment="1">
      <alignment horizontal="center" vertical="top"/>
    </xf>
    <xf numFmtId="167" fontId="5" fillId="0" borderId="41" xfId="4" applyNumberFormat="1" applyFont="1" applyFill="1" applyBorder="1" applyAlignment="1">
      <alignment horizontal="center" vertical="top"/>
    </xf>
    <xf numFmtId="167" fontId="5" fillId="0" borderId="42" xfId="4" applyNumberFormat="1" applyFont="1" applyFill="1" applyBorder="1" applyAlignment="1">
      <alignment horizontal="center" vertical="top"/>
    </xf>
    <xf numFmtId="0" fontId="8" fillId="0" borderId="41" xfId="4" applyFont="1" applyBorder="1" applyAlignment="1">
      <alignment horizontal="center"/>
    </xf>
    <xf numFmtId="0" fontId="8" fillId="0" borderId="16" xfId="4" applyFont="1" applyBorder="1" applyAlignment="1">
      <alignment horizontal="center"/>
    </xf>
    <xf numFmtId="0" fontId="8" fillId="0" borderId="17" xfId="4" applyFont="1" applyBorder="1" applyAlignment="1">
      <alignment horizontal="center"/>
    </xf>
    <xf numFmtId="167" fontId="5" fillId="0" borderId="18" xfId="4" applyNumberFormat="1" applyFont="1" applyBorder="1" applyAlignment="1">
      <alignment horizontal="center" vertical="top"/>
    </xf>
    <xf numFmtId="167" fontId="5" fillId="0" borderId="17" xfId="4" applyNumberFormat="1" applyFont="1" applyBorder="1" applyAlignment="1">
      <alignment horizontal="center" vertical="top"/>
    </xf>
    <xf numFmtId="167" fontId="5" fillId="0" borderId="0" xfId="4" applyNumberFormat="1" applyFont="1"/>
    <xf numFmtId="0" fontId="20" fillId="0" borderId="0" xfId="0" applyFont="1" applyAlignment="1">
      <alignment horizontal="center"/>
    </xf>
    <xf numFmtId="0" fontId="8" fillId="3" borderId="23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30" fillId="0" borderId="0" xfId="0" applyFont="1" applyAlignment="1">
      <alignment horizontal="right"/>
    </xf>
    <xf numFmtId="0" fontId="31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41" fillId="0" borderId="19" xfId="6" applyFill="1" applyBorder="1" applyAlignment="1">
      <alignment horizontal="center"/>
    </xf>
    <xf numFmtId="0" fontId="41" fillId="0" borderId="0" xfId="6" applyFill="1" applyBorder="1" applyAlignment="1">
      <alignment horizontal="center"/>
    </xf>
    <xf numFmtId="0" fontId="41" fillId="0" borderId="21" xfId="6" applyFill="1" applyBorder="1" applyAlignment="1">
      <alignment horizontal="center"/>
    </xf>
    <xf numFmtId="0" fontId="41" fillId="0" borderId="20" xfId="6" applyFill="1" applyBorder="1" applyAlignment="1">
      <alignment horizontal="center"/>
    </xf>
    <xf numFmtId="0" fontId="41" fillId="0" borderId="29" xfId="6" applyFill="1" applyBorder="1" applyAlignment="1">
      <alignment horizontal="center"/>
    </xf>
    <xf numFmtId="0" fontId="41" fillId="0" borderId="22" xfId="6" applyFill="1" applyBorder="1" applyAlignment="1">
      <alignment horizontal="center"/>
    </xf>
    <xf numFmtId="0" fontId="32" fillId="0" borderId="0" xfId="0" applyFont="1" applyAlignment="1">
      <alignment horizontal="right"/>
    </xf>
    <xf numFmtId="0" fontId="33" fillId="0" borderId="0" xfId="0" applyFont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5" fillId="10" borderId="8" xfId="0" applyFont="1" applyFill="1" applyBorder="1" applyAlignment="1">
      <alignment horizontal="left"/>
    </xf>
    <xf numFmtId="0" fontId="5" fillId="10" borderId="30" xfId="0" applyFont="1" applyFill="1" applyBorder="1" applyAlignment="1">
      <alignment horizontal="left"/>
    </xf>
    <xf numFmtId="0" fontId="5" fillId="10" borderId="31" xfId="0" applyFont="1" applyFill="1" applyBorder="1" applyAlignment="1">
      <alignment horizontal="left"/>
    </xf>
    <xf numFmtId="0" fontId="8" fillId="10" borderId="23" xfId="0" applyFont="1" applyFill="1" applyBorder="1" applyAlignment="1">
      <alignment horizontal="left" vertical="top" wrapText="1"/>
    </xf>
    <xf numFmtId="0" fontId="8" fillId="10" borderId="25" xfId="0" applyFont="1" applyFill="1" applyBorder="1" applyAlignment="1">
      <alignment horizontal="left" vertical="top" wrapText="1"/>
    </xf>
    <xf numFmtId="0" fontId="8" fillId="10" borderId="24" xfId="0" applyFont="1" applyFill="1" applyBorder="1" applyAlignment="1">
      <alignment horizontal="left" vertical="top" wrapText="1"/>
    </xf>
    <xf numFmtId="164" fontId="8" fillId="10" borderId="23" xfId="0" applyNumberFormat="1" applyFont="1" applyFill="1" applyBorder="1" applyAlignment="1">
      <alignment horizontal="center" vertical="center"/>
    </xf>
    <xf numFmtId="164" fontId="8" fillId="10" borderId="24" xfId="0" applyNumberFormat="1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5" fillId="10" borderId="32" xfId="0" applyFont="1" applyFill="1" applyBorder="1" applyAlignment="1">
      <alignment horizontal="left"/>
    </xf>
    <xf numFmtId="0" fontId="5" fillId="10" borderId="33" xfId="0" applyFont="1" applyFill="1" applyBorder="1" applyAlignment="1">
      <alignment horizontal="left"/>
    </xf>
    <xf numFmtId="0" fontId="5" fillId="0" borderId="0" xfId="0" applyFont="1" applyBorder="1" applyAlignment="1">
      <alignment horizontal="right" vertical="center"/>
    </xf>
    <xf numFmtId="0" fontId="5" fillId="0" borderId="21" xfId="0" applyFont="1" applyBorder="1" applyAlignment="1">
      <alignment horizontal="right" vertical="center"/>
    </xf>
    <xf numFmtId="0" fontId="5" fillId="0" borderId="0" xfId="0" applyFont="1" applyBorder="1" applyAlignment="1">
      <alignment horizontal="right"/>
    </xf>
    <xf numFmtId="0" fontId="5" fillId="0" borderId="21" xfId="0" applyFont="1" applyBorder="1" applyAlignment="1">
      <alignment horizontal="right"/>
    </xf>
    <xf numFmtId="0" fontId="22" fillId="7" borderId="0" xfId="0" applyFont="1" applyFill="1" applyAlignment="1">
      <alignment horizontal="center" vertical="center"/>
    </xf>
    <xf numFmtId="166" fontId="19" fillId="6" borderId="0" xfId="0" applyNumberFormat="1" applyFont="1" applyFill="1" applyAlignment="1">
      <alignment horizontal="left"/>
    </xf>
    <xf numFmtId="0" fontId="27" fillId="7" borderId="0" xfId="0" applyFont="1" applyFill="1" applyBorder="1" applyAlignment="1">
      <alignment horizontal="right"/>
    </xf>
    <xf numFmtId="0" fontId="26" fillId="7" borderId="0" xfId="0" applyFont="1" applyFill="1" applyBorder="1" applyAlignment="1">
      <alignment horizontal="right"/>
    </xf>
    <xf numFmtId="0" fontId="34" fillId="0" borderId="26" xfId="0" applyFont="1" applyBorder="1" applyAlignment="1">
      <alignment horizontal="center" wrapText="1"/>
    </xf>
    <xf numFmtId="0" fontId="34" fillId="0" borderId="27" xfId="0" applyFont="1" applyBorder="1" applyAlignment="1">
      <alignment horizontal="center" wrapText="1"/>
    </xf>
    <xf numFmtId="0" fontId="34" fillId="0" borderId="28" xfId="0" applyFont="1" applyBorder="1" applyAlignment="1">
      <alignment horizontal="center" wrapText="1"/>
    </xf>
    <xf numFmtId="0" fontId="34" fillId="0" borderId="20" xfId="0" applyFont="1" applyBorder="1" applyAlignment="1">
      <alignment horizontal="center" wrapText="1"/>
    </xf>
    <xf numFmtId="0" fontId="34" fillId="0" borderId="29" xfId="0" applyFont="1" applyBorder="1" applyAlignment="1">
      <alignment horizontal="center" wrapText="1"/>
    </xf>
    <xf numFmtId="0" fontId="34" fillId="0" borderId="22" xfId="0" applyFont="1" applyBorder="1" applyAlignment="1">
      <alignment horizontal="center" wrapText="1"/>
    </xf>
    <xf numFmtId="0" fontId="22" fillId="7" borderId="0" xfId="4" applyFont="1" applyFill="1" applyAlignment="1">
      <alignment horizontal="center" vertical="center"/>
    </xf>
    <xf numFmtId="0" fontId="5" fillId="10" borderId="32" xfId="4" applyFont="1" applyFill="1" applyBorder="1" applyAlignment="1">
      <alignment horizontal="left"/>
    </xf>
    <xf numFmtId="0" fontId="5" fillId="10" borderId="33" xfId="4" applyFont="1" applyFill="1" applyBorder="1" applyAlignment="1">
      <alignment horizontal="left"/>
    </xf>
    <xf numFmtId="0" fontId="5" fillId="0" borderId="0" xfId="4" applyFont="1" applyBorder="1" applyAlignment="1">
      <alignment horizontal="right" vertical="center"/>
    </xf>
    <xf numFmtId="0" fontId="5" fillId="0" borderId="21" xfId="4" applyFont="1" applyBorder="1" applyAlignment="1">
      <alignment horizontal="right" vertical="center"/>
    </xf>
    <xf numFmtId="0" fontId="5" fillId="0" borderId="0" xfId="4" applyFont="1" applyBorder="1" applyAlignment="1">
      <alignment horizontal="right"/>
    </xf>
    <xf numFmtId="0" fontId="5" fillId="0" borderId="21" xfId="4" applyFont="1" applyBorder="1" applyAlignment="1">
      <alignment horizontal="right"/>
    </xf>
    <xf numFmtId="0" fontId="5" fillId="10" borderId="30" xfId="4" applyFont="1" applyFill="1" applyBorder="1" applyAlignment="1">
      <alignment horizontal="left"/>
    </xf>
    <xf numFmtId="0" fontId="5" fillId="10" borderId="31" xfId="4" applyFont="1" applyFill="1" applyBorder="1" applyAlignment="1">
      <alignment horizontal="left"/>
    </xf>
    <xf numFmtId="0" fontId="8" fillId="10" borderId="23" xfId="4" applyFont="1" applyFill="1" applyBorder="1" applyAlignment="1">
      <alignment horizontal="left" vertical="top" wrapText="1"/>
    </xf>
    <xf numFmtId="0" fontId="8" fillId="10" borderId="25" xfId="4" applyFont="1" applyFill="1" applyBorder="1" applyAlignment="1">
      <alignment horizontal="left" vertical="top" wrapText="1"/>
    </xf>
    <xf numFmtId="0" fontId="8" fillId="10" borderId="24" xfId="4" applyFont="1" applyFill="1" applyBorder="1" applyAlignment="1">
      <alignment horizontal="left" vertical="top" wrapText="1"/>
    </xf>
    <xf numFmtId="0" fontId="8" fillId="0" borderId="23" xfId="4" applyFont="1" applyFill="1" applyBorder="1" applyAlignment="1">
      <alignment horizontal="center" vertical="center"/>
    </xf>
    <xf numFmtId="0" fontId="8" fillId="0" borderId="24" xfId="4" applyFont="1" applyFill="1" applyBorder="1" applyAlignment="1">
      <alignment horizontal="center" vertical="center"/>
    </xf>
    <xf numFmtId="0" fontId="5" fillId="10" borderId="8" xfId="4" applyFont="1" applyFill="1" applyBorder="1" applyAlignment="1">
      <alignment horizontal="left"/>
    </xf>
    <xf numFmtId="0" fontId="8" fillId="0" borderId="23" xfId="4" applyFont="1" applyFill="1" applyBorder="1" applyAlignment="1">
      <alignment horizontal="center"/>
    </xf>
    <xf numFmtId="0" fontId="8" fillId="0" borderId="24" xfId="4" applyFont="1" applyFill="1" applyBorder="1" applyAlignment="1">
      <alignment horizontal="center"/>
    </xf>
    <xf numFmtId="0" fontId="5" fillId="10" borderId="30" xfId="4" applyFont="1" applyFill="1" applyBorder="1" applyAlignment="1">
      <alignment horizontal="left" vertical="center" wrapText="1"/>
    </xf>
    <xf numFmtId="0" fontId="5" fillId="10" borderId="31" xfId="4" applyFont="1" applyFill="1" applyBorder="1" applyAlignment="1">
      <alignment horizontal="left" vertical="center" wrapText="1"/>
    </xf>
    <xf numFmtId="0" fontId="6" fillId="0" borderId="0" xfId="4" applyFont="1" applyAlignment="1">
      <alignment horizontal="center"/>
    </xf>
    <xf numFmtId="0" fontId="5" fillId="10" borderId="8" xfId="4" applyFont="1" applyFill="1" applyBorder="1" applyAlignment="1">
      <alignment horizontal="left" vertical="center" wrapText="1"/>
    </xf>
    <xf numFmtId="164" fontId="8" fillId="10" borderId="23" xfId="4" applyNumberFormat="1" applyFont="1" applyFill="1" applyBorder="1" applyAlignment="1">
      <alignment horizontal="center" vertical="center"/>
    </xf>
    <xf numFmtId="164" fontId="8" fillId="10" borderId="24" xfId="4" applyNumberFormat="1" applyFont="1" applyFill="1" applyBorder="1" applyAlignment="1">
      <alignment horizontal="center" vertical="center"/>
    </xf>
    <xf numFmtId="0" fontId="5" fillId="10" borderId="32" xfId="4" applyFont="1" applyFill="1" applyBorder="1" applyAlignment="1">
      <alignment horizontal="left" vertical="center" wrapText="1"/>
    </xf>
    <xf numFmtId="0" fontId="5" fillId="10" borderId="33" xfId="4" applyFont="1" applyFill="1" applyBorder="1" applyAlignment="1">
      <alignment horizontal="left" vertical="center" wrapText="1"/>
    </xf>
    <xf numFmtId="0" fontId="34" fillId="0" borderId="26" xfId="0" applyFont="1" applyBorder="1" applyAlignment="1">
      <alignment horizontal="center" vertical="center" wrapText="1"/>
    </xf>
    <xf numFmtId="0" fontId="34" fillId="0" borderId="27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0" fontId="34" fillId="0" borderId="29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164" fontId="8" fillId="10" borderId="26" xfId="4" applyNumberFormat="1" applyFont="1" applyFill="1" applyBorder="1" applyAlignment="1">
      <alignment horizontal="center" vertical="center"/>
    </xf>
    <xf numFmtId="164" fontId="8" fillId="10" borderId="28" xfId="4" applyNumberFormat="1" applyFont="1" applyFill="1" applyBorder="1" applyAlignment="1">
      <alignment horizontal="center" vertical="center"/>
    </xf>
    <xf numFmtId="0" fontId="8" fillId="0" borderId="20" xfId="4" applyFont="1" applyFill="1" applyBorder="1" applyAlignment="1">
      <alignment horizontal="center"/>
    </xf>
    <xf numFmtId="0" fontId="8" fillId="0" borderId="22" xfId="4" applyFont="1" applyFill="1" applyBorder="1" applyAlignment="1">
      <alignment horizontal="center"/>
    </xf>
    <xf numFmtId="0" fontId="8" fillId="3" borderId="23" xfId="4" applyFont="1" applyFill="1" applyBorder="1" applyAlignment="1">
      <alignment horizontal="center"/>
    </xf>
    <xf numFmtId="0" fontId="8" fillId="3" borderId="24" xfId="4" applyFont="1" applyFill="1" applyBorder="1" applyAlignment="1">
      <alignment horizontal="center"/>
    </xf>
    <xf numFmtId="0" fontId="35" fillId="0" borderId="8" xfId="0" applyFont="1" applyBorder="1" applyAlignment="1">
      <alignment horizontal="center" vertical="center"/>
    </xf>
    <xf numFmtId="0" fontId="35" fillId="0" borderId="30" xfId="0" applyFont="1" applyBorder="1" applyAlignment="1">
      <alignment horizontal="center" vertical="center"/>
    </xf>
    <xf numFmtId="0" fontId="5" fillId="10" borderId="7" xfId="0" applyFont="1" applyFill="1" applyBorder="1" applyAlignment="1">
      <alignment horizontal="left"/>
    </xf>
    <xf numFmtId="0" fontId="5" fillId="10" borderId="9" xfId="0" applyFont="1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12" borderId="38" xfId="0" applyFill="1" applyBorder="1" applyAlignment="1">
      <alignment horizontal="center"/>
    </xf>
    <xf numFmtId="0" fontId="4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13" borderId="3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10" borderId="10" xfId="0" applyFont="1" applyFill="1" applyBorder="1" applyAlignment="1">
      <alignment horizontal="left"/>
    </xf>
    <xf numFmtId="0" fontId="5" fillId="10" borderId="12" xfId="0" applyFont="1" applyFill="1" applyBorder="1" applyAlignment="1">
      <alignment horizontal="left"/>
    </xf>
    <xf numFmtId="0" fontId="5" fillId="10" borderId="1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5" fillId="10" borderId="4" xfId="0" applyFont="1" applyFill="1" applyBorder="1" applyAlignment="1">
      <alignment horizontal="left"/>
    </xf>
    <xf numFmtId="0" fontId="5" fillId="10" borderId="5" xfId="0" applyFont="1" applyFill="1" applyBorder="1" applyAlignment="1">
      <alignment horizontal="left"/>
    </xf>
    <xf numFmtId="0" fontId="5" fillId="10" borderId="6" xfId="0" applyFont="1" applyFill="1" applyBorder="1" applyAlignment="1">
      <alignment horizontal="left"/>
    </xf>
    <xf numFmtId="0" fontId="8" fillId="2" borderId="23" xfId="4" applyFont="1" applyFill="1" applyBorder="1" applyAlignment="1">
      <alignment horizontal="center"/>
    </xf>
    <xf numFmtId="0" fontId="8" fillId="2" borderId="25" xfId="4" applyFont="1" applyFill="1" applyBorder="1" applyAlignment="1">
      <alignment horizontal="center"/>
    </xf>
    <xf numFmtId="0" fontId="8" fillId="2" borderId="24" xfId="4" applyFont="1" applyFill="1" applyBorder="1" applyAlignment="1">
      <alignment horizontal="center"/>
    </xf>
    <xf numFmtId="0" fontId="5" fillId="10" borderId="43" xfId="4" applyFont="1" applyFill="1" applyBorder="1" applyAlignment="1">
      <alignment horizontal="left" vertical="center" wrapText="1"/>
    </xf>
    <xf numFmtId="0" fontId="5" fillId="10" borderId="5" xfId="4" applyFont="1" applyFill="1" applyBorder="1" applyAlignment="1">
      <alignment horizontal="left" vertical="center" wrapText="1"/>
    </xf>
    <xf numFmtId="0" fontId="5" fillId="10" borderId="35" xfId="4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/>
    </xf>
    <xf numFmtId="0" fontId="8" fillId="0" borderId="23" xfId="0" applyFont="1" applyFill="1" applyBorder="1" applyAlignment="1">
      <alignment horizontal="left"/>
    </xf>
    <xf numFmtId="0" fontId="8" fillId="0" borderId="24" xfId="0" applyFont="1" applyFill="1" applyBorder="1" applyAlignment="1">
      <alignment horizontal="left"/>
    </xf>
    <xf numFmtId="0" fontId="8" fillId="0" borderId="23" xfId="0" applyFont="1" applyFill="1" applyBorder="1" applyAlignment="1">
      <alignment horizontal="left" vertical="top"/>
    </xf>
    <xf numFmtId="0" fontId="8" fillId="0" borderId="25" xfId="0" applyFont="1" applyFill="1" applyBorder="1" applyAlignment="1">
      <alignment horizontal="left" vertical="top"/>
    </xf>
    <xf numFmtId="0" fontId="8" fillId="0" borderId="24" xfId="0" applyFont="1" applyFill="1" applyBorder="1" applyAlignment="1">
      <alignment horizontal="left" vertical="top"/>
    </xf>
    <xf numFmtId="164" fontId="8" fillId="0" borderId="23" xfId="0" applyNumberFormat="1" applyFont="1" applyFill="1" applyBorder="1" applyAlignment="1">
      <alignment horizontal="center" vertical="center"/>
    </xf>
    <xf numFmtId="164" fontId="8" fillId="0" borderId="24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</cellXfs>
  <cellStyles count="7">
    <cellStyle name="Bueno" xfId="1" builtinId="26"/>
    <cellStyle name="Hipervínculo" xfId="6" builtinId="8"/>
    <cellStyle name="Neutral" xfId="2" builtinId="28"/>
    <cellStyle name="Normal" xfId="0" builtinId="0"/>
    <cellStyle name="Normal 2" xfId="4" xr:uid="{00000000-0005-0000-0000-000004000000}"/>
    <cellStyle name="Porcentaje" xfId="3" builtinId="5"/>
    <cellStyle name="Porcentaje 2" xfId="5" xr:uid="{00000000-0005-0000-0000-000006000000}"/>
  </cellStyles>
  <dxfs count="0"/>
  <tableStyles count="0" defaultTableStyle="TableStyleMedium9" defaultPivotStyle="PivotStyleLight16"/>
  <colors>
    <mruColors>
      <color rgb="FFFFCCCC"/>
      <color rgb="FFFFDA65"/>
      <color rgb="FFFFFFB3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9999999999997E-2"/>
          <c:y val="0.27189001271334223"/>
          <c:w val="0.84545454545454546"/>
          <c:h val="0.6774208791332425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EvaluaciónTiempos1!$Q$9</c:f>
              <c:strCache>
                <c:ptCount val="1"/>
                <c:pt idx="0">
                  <c:v>Eficiencia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12700">
              <a:solidFill>
                <a:schemeClr val="bg1">
                  <a:lumMod val="95000"/>
                </a:schemeClr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E61-49E9-883E-8F4B90A20D65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9E61-49E9-883E-8F4B90A20D65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E61-49E9-883E-8F4B90A20D65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9E61-49E9-883E-8F4B90A20D65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E61-49E9-883E-8F4B90A20D65}"/>
                </c:ext>
              </c:extLst>
            </c:dLbl>
            <c:dLbl>
              <c:idx val="1"/>
              <c:layout>
                <c:manualLayout>
                  <c:x val="-0.32522834645669291"/>
                  <c:y val="0.13511096032133973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E61-49E9-883E-8F4B90A20D65}"/>
                </c:ext>
              </c:extLst>
            </c:dLbl>
            <c:dLbl>
              <c:idx val="2"/>
              <c:layout>
                <c:manualLayout>
                  <c:x val="-4.7738010021474899E-3"/>
                  <c:y val="-9.0695999389741128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E61-49E9-883E-8F4B90A20D65}"/>
                </c:ext>
              </c:extLst>
            </c:dLbl>
            <c:dLbl>
              <c:idx val="3"/>
              <c:layout>
                <c:manualLayout>
                  <c:x val="-0.21159198282032929"/>
                  <c:y val="-2.157141988634902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E61-49E9-883E-8F4B90A20D65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s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EvaluaciónTiempos1!$T$15:$T$18</c:f>
              <c:numCache>
                <c:formatCode>General</c:formatCode>
                <c:ptCount val="4"/>
              </c:numCache>
            </c:numRef>
          </c:cat>
          <c:val>
            <c:numRef>
              <c:f>EvaluaciónTiempos1!$R$9</c:f>
              <c:numCache>
                <c:formatCode>0.0%</c:formatCode>
                <c:ptCount val="1"/>
                <c:pt idx="0">
                  <c:v>0.9515451388888887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61-49E9-883E-8F4B90A20D65}"/>
            </c:ext>
          </c:extLst>
        </c:ser>
        <c:ser>
          <c:idx val="1"/>
          <c:order val="1"/>
          <c:tx>
            <c:strRef>
              <c:f>EvaluaciónTiempos1!$T$9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chemeClr val="bg1">
                  <a:lumMod val="95000"/>
                </a:schemeClr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DF79"/>
              </a:solidFill>
              <a:ln>
                <a:solidFill>
                  <a:schemeClr val="bg1">
                    <a:lumMod val="9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7-9E61-49E9-883E-8F4B90A20D65}"/>
              </c:ext>
            </c:extLst>
          </c:dPt>
          <c:val>
            <c:numRef>
              <c:f>EvaluaciónTiempos1!$U$9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E61-49E9-883E-8F4B90A20D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36631615"/>
        <c:axId val="1"/>
      </c:barChart>
      <c:catAx>
        <c:axId val="336631615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.6"/>
          <c:min val="0"/>
        </c:scaling>
        <c:delete val="0"/>
        <c:axPos val="b"/>
        <c:majorGridlines/>
        <c:numFmt formatCode="0.0%" sourceLinked="1"/>
        <c:majorTickMark val="out"/>
        <c:minorTickMark val="none"/>
        <c:tickLblPos val="nextTo"/>
        <c:crossAx val="336631615"/>
        <c:crosses val="autoZero"/>
        <c:crossBetween val="between"/>
      </c:valAx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s-US"/>
    </a:p>
  </c:txPr>
  <c:printSettings>
    <c:headerFooter alignWithMargins="0"/>
    <c:pageMargins b="1" l="0.75" r="0.75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9999999999997E-2"/>
          <c:y val="0.27189001271334223"/>
          <c:w val="0.84545454545454546"/>
          <c:h val="0.6774208791332425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'E.T. 2'!$Q$9</c:f>
              <c:strCache>
                <c:ptCount val="1"/>
                <c:pt idx="0">
                  <c:v>Eficiencia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</c:spPr>
          <c:invertIfNegative val="0"/>
          <c:val>
            <c:numRef>
              <c:f>'E.T. 2'!$R$9</c:f>
              <c:numCache>
                <c:formatCode>0.0%</c:formatCode>
                <c:ptCount val="1"/>
                <c:pt idx="0">
                  <c:v>0.95434027777777775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8BC-4BE4-A765-25ED6D0B1E94}"/>
            </c:ext>
          </c:extLst>
        </c:ser>
        <c:ser>
          <c:idx val="1"/>
          <c:order val="1"/>
          <c:tx>
            <c:strRef>
              <c:f>'E.T. 2'!$T$9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rgbClr val="FFDA65"/>
            </a:solidFill>
          </c:spPr>
          <c:invertIfNegative val="0"/>
          <c:val>
            <c:numRef>
              <c:f>'E.T. 2'!$U$9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8BC-4BE4-A765-25ED6D0B1E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34668703"/>
        <c:axId val="1"/>
      </c:barChart>
      <c:catAx>
        <c:axId val="334668703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.6"/>
          <c:min val="0"/>
        </c:scaling>
        <c:delete val="0"/>
        <c:axPos val="b"/>
        <c:majorGridlines/>
        <c:numFmt formatCode="0.0%" sourceLinked="1"/>
        <c:majorTickMark val="out"/>
        <c:minorTickMark val="none"/>
        <c:tickLblPos val="nextTo"/>
        <c:crossAx val="334668703"/>
        <c:crosses val="autoZero"/>
        <c:crossBetween val="between"/>
      </c:valAx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s-US"/>
    </a:p>
  </c:txPr>
  <c:printSettings>
    <c:headerFooter alignWithMargins="0"/>
    <c:pageMargins b="1" l="0.75" r="0.7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9999999999997E-2"/>
          <c:y val="0.27189001271334223"/>
          <c:w val="0.84545454545454546"/>
          <c:h val="0.6774208791332425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'E.T. 3'!$Q$9</c:f>
              <c:strCache>
                <c:ptCount val="1"/>
                <c:pt idx="0">
                  <c:v>Eficiencia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12700">
              <a:solidFill>
                <a:schemeClr val="bg1">
                  <a:lumMod val="95000"/>
                </a:schemeClr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1D77-4946-BF88-16DA28B1670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1D77-4946-BF88-16DA28B1670A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1D77-4946-BF88-16DA28B1670A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1D77-4946-BF88-16DA28B1670A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D77-4946-BF88-16DA28B1670A}"/>
                </c:ext>
              </c:extLst>
            </c:dLbl>
            <c:dLbl>
              <c:idx val="1"/>
              <c:layout>
                <c:manualLayout>
                  <c:x val="-0.32522834645669291"/>
                  <c:y val="0.13511096032133973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D77-4946-BF88-16DA28B1670A}"/>
                </c:ext>
              </c:extLst>
            </c:dLbl>
            <c:dLbl>
              <c:idx val="2"/>
              <c:layout>
                <c:manualLayout>
                  <c:x val="-4.7738010021474899E-3"/>
                  <c:y val="-9.0695999389741128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D77-4946-BF88-16DA28B1670A}"/>
                </c:ext>
              </c:extLst>
            </c:dLbl>
            <c:dLbl>
              <c:idx val="3"/>
              <c:layout>
                <c:manualLayout>
                  <c:x val="-0.21159198282032929"/>
                  <c:y val="-2.157141988634902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D77-4946-BF88-16DA28B1670A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s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'E.T. 3'!$T$15:$T$18</c:f>
              <c:numCache>
                <c:formatCode>General</c:formatCode>
                <c:ptCount val="4"/>
              </c:numCache>
            </c:numRef>
          </c:cat>
          <c:val>
            <c:numRef>
              <c:f>'E.T. 3'!$R$9</c:f>
              <c:numCache>
                <c:formatCode>0.0%</c:formatCode>
                <c:ptCount val="1"/>
                <c:pt idx="0">
                  <c:v>1.3776041666666667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77-4946-BF88-16DA28B1670A}"/>
            </c:ext>
          </c:extLst>
        </c:ser>
        <c:ser>
          <c:idx val="1"/>
          <c:order val="1"/>
          <c:tx>
            <c:strRef>
              <c:f>'E.T. 3'!$T$9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chemeClr val="bg1">
                  <a:lumMod val="95000"/>
                </a:schemeClr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DF79"/>
              </a:solidFill>
              <a:ln>
                <a:solidFill>
                  <a:schemeClr val="bg1">
                    <a:lumMod val="9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7-1D77-4946-BF88-16DA28B1670A}"/>
              </c:ext>
            </c:extLst>
          </c:dPt>
          <c:val>
            <c:numRef>
              <c:f>'E.T. 3'!$U$9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D77-4946-BF88-16DA28B167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42115519"/>
        <c:axId val="1"/>
      </c:barChart>
      <c:catAx>
        <c:axId val="242115519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b"/>
        <c:majorGridlines/>
        <c:numFmt formatCode="0.0%" sourceLinked="1"/>
        <c:majorTickMark val="out"/>
        <c:minorTickMark val="none"/>
        <c:tickLblPos val="nextTo"/>
        <c:crossAx val="242115519"/>
        <c:crosses val="autoZero"/>
        <c:crossBetween val="between"/>
      </c:valAx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s-US"/>
    </a:p>
  </c:txPr>
  <c:printSettings>
    <c:headerFooter alignWithMargins="0"/>
    <c:pageMargins b="1" l="0.75" r="0.7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9999999999997E-2"/>
          <c:y val="0.27189001271334223"/>
          <c:w val="0.84545454545454546"/>
          <c:h val="0.6774208791332425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'E.T. 4'!$Q$9</c:f>
              <c:strCache>
                <c:ptCount val="1"/>
                <c:pt idx="0">
                  <c:v>Eficiencia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12700">
              <a:solidFill>
                <a:schemeClr val="bg1">
                  <a:lumMod val="95000"/>
                </a:schemeClr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71A-430B-B0E2-6ACEEBC366BE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871A-430B-B0E2-6ACEEBC366BE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871A-430B-B0E2-6ACEEBC366BE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871A-430B-B0E2-6ACEEBC366BE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71A-430B-B0E2-6ACEEBC366BE}"/>
                </c:ext>
              </c:extLst>
            </c:dLbl>
            <c:dLbl>
              <c:idx val="1"/>
              <c:layout>
                <c:manualLayout>
                  <c:x val="-0.32522834645669291"/>
                  <c:y val="0.13511096032133973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71A-430B-B0E2-6ACEEBC366BE}"/>
                </c:ext>
              </c:extLst>
            </c:dLbl>
            <c:dLbl>
              <c:idx val="2"/>
              <c:layout>
                <c:manualLayout>
                  <c:x val="-4.7738010021474899E-3"/>
                  <c:y val="-9.0695999389741128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71A-430B-B0E2-6ACEEBC366BE}"/>
                </c:ext>
              </c:extLst>
            </c:dLbl>
            <c:dLbl>
              <c:idx val="3"/>
              <c:layout>
                <c:manualLayout>
                  <c:x val="-0.21159198282032929"/>
                  <c:y val="-2.157141988634902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71A-430B-B0E2-6ACEEBC366BE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s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'E.T. 3'!$T$15:$T$18</c:f>
              <c:numCache>
                <c:formatCode>General</c:formatCode>
                <c:ptCount val="4"/>
              </c:numCache>
            </c:numRef>
          </c:cat>
          <c:val>
            <c:numRef>
              <c:f>'E.T. 4'!$R$9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1A-430B-B0E2-6ACEEBC366BE}"/>
            </c:ext>
          </c:extLst>
        </c:ser>
        <c:ser>
          <c:idx val="1"/>
          <c:order val="1"/>
          <c:tx>
            <c:strRef>
              <c:f>'E.T. 3'!$T$9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chemeClr val="bg1">
                  <a:lumMod val="95000"/>
                </a:schemeClr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DF79"/>
              </a:solidFill>
              <a:ln>
                <a:solidFill>
                  <a:schemeClr val="bg1">
                    <a:lumMod val="9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7-871A-430B-B0E2-6ACEEBC366BE}"/>
              </c:ext>
            </c:extLst>
          </c:dPt>
          <c:val>
            <c:numRef>
              <c:f>'E.T. 3'!$U$9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71A-430B-B0E2-6ACEEBC36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42115519"/>
        <c:axId val="1"/>
      </c:barChart>
      <c:catAx>
        <c:axId val="242115519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b"/>
        <c:majorGridlines/>
        <c:numFmt formatCode="0.0%" sourceLinked="1"/>
        <c:majorTickMark val="out"/>
        <c:minorTickMark val="none"/>
        <c:tickLblPos val="nextTo"/>
        <c:crossAx val="242115519"/>
        <c:crosses val="autoZero"/>
        <c:crossBetween val="between"/>
      </c:valAx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s-US"/>
    </a:p>
  </c:txPr>
  <c:printSettings>
    <c:headerFooter alignWithMargins="0"/>
    <c:pageMargins b="1" l="0.75" r="0.75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9999999999997E-2"/>
          <c:y val="0.27189001271334223"/>
          <c:w val="0.84545454545454546"/>
          <c:h val="0.6774208791332425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'E.T. 5'!$Q$9</c:f>
              <c:strCache>
                <c:ptCount val="1"/>
                <c:pt idx="0">
                  <c:v>Eficiencia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12700">
              <a:solidFill>
                <a:schemeClr val="bg1">
                  <a:lumMod val="95000"/>
                </a:schemeClr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D27-4C41-97B9-92E34E307F15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CD27-4C41-97B9-92E34E307F15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CD27-4C41-97B9-92E34E307F15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CD27-4C41-97B9-92E34E307F15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D27-4C41-97B9-92E34E307F15}"/>
                </c:ext>
              </c:extLst>
            </c:dLbl>
            <c:dLbl>
              <c:idx val="1"/>
              <c:layout>
                <c:manualLayout>
                  <c:x val="-0.32522834645669291"/>
                  <c:y val="0.13511096032133973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D27-4C41-97B9-92E34E307F15}"/>
                </c:ext>
              </c:extLst>
            </c:dLbl>
            <c:dLbl>
              <c:idx val="2"/>
              <c:layout>
                <c:manualLayout>
                  <c:x val="-4.7738010021474899E-3"/>
                  <c:y val="-9.0695999389741128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D27-4C41-97B9-92E34E307F15}"/>
                </c:ext>
              </c:extLst>
            </c:dLbl>
            <c:dLbl>
              <c:idx val="3"/>
              <c:layout>
                <c:manualLayout>
                  <c:x val="-0.21159198282032929"/>
                  <c:y val="-2.157141988634902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D27-4C41-97B9-92E34E307F15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s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'E.T. 5'!$T$15:$T$18</c:f>
              <c:numCache>
                <c:formatCode>General</c:formatCode>
                <c:ptCount val="4"/>
              </c:numCache>
            </c:numRef>
          </c:cat>
          <c:val>
            <c:numRef>
              <c:f>'E.T. 5'!$R$9</c:f>
              <c:numCache>
                <c:formatCode>0.0%</c:formatCode>
                <c:ptCount val="1"/>
                <c:pt idx="0">
                  <c:v>1.4564062499999999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27-4C41-97B9-92E34E307F15}"/>
            </c:ext>
          </c:extLst>
        </c:ser>
        <c:ser>
          <c:idx val="1"/>
          <c:order val="1"/>
          <c:tx>
            <c:strRef>
              <c:f>'E.T. 5'!$T$9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chemeClr val="bg1">
                  <a:lumMod val="95000"/>
                </a:schemeClr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DF79"/>
              </a:solidFill>
              <a:ln>
                <a:solidFill>
                  <a:schemeClr val="bg1">
                    <a:lumMod val="9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7-CD27-4C41-97B9-92E34E307F15}"/>
              </c:ext>
            </c:extLst>
          </c:dPt>
          <c:val>
            <c:numRef>
              <c:f>'E.T. 5'!$U$9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D27-4C41-97B9-92E34E307F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48297087"/>
        <c:axId val="1"/>
      </c:barChart>
      <c:catAx>
        <c:axId val="24829708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b"/>
        <c:majorGridlines/>
        <c:numFmt formatCode="0.0%" sourceLinked="1"/>
        <c:majorTickMark val="out"/>
        <c:minorTickMark val="none"/>
        <c:tickLblPos val="nextTo"/>
        <c:crossAx val="248297087"/>
        <c:crosses val="autoZero"/>
        <c:crossBetween val="between"/>
      </c:valAx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s-US"/>
    </a:p>
  </c:txPr>
  <c:printSettings>
    <c:headerFooter alignWithMargins="0"/>
    <c:pageMargins b="1" l="0.75" r="0.75" t="1" header="0" footer="0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9999999999997E-2"/>
          <c:y val="0.27189001271334223"/>
          <c:w val="0.84545454545454546"/>
          <c:h val="0.6774208791332425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'E.T. 6'!$Q$9</c:f>
              <c:strCache>
                <c:ptCount val="1"/>
                <c:pt idx="0">
                  <c:v>Eficiencia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12700">
              <a:solidFill>
                <a:schemeClr val="bg1">
                  <a:lumMod val="95000"/>
                </a:schemeClr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B40-4587-9FF9-BB3832903B88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3B40-4587-9FF9-BB3832903B88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B40-4587-9FF9-BB3832903B88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3B40-4587-9FF9-BB3832903B88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B40-4587-9FF9-BB3832903B88}"/>
                </c:ext>
              </c:extLst>
            </c:dLbl>
            <c:dLbl>
              <c:idx val="1"/>
              <c:layout>
                <c:manualLayout>
                  <c:x val="-0.32522834645669291"/>
                  <c:y val="0.13511096032133973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B40-4587-9FF9-BB3832903B88}"/>
                </c:ext>
              </c:extLst>
            </c:dLbl>
            <c:dLbl>
              <c:idx val="2"/>
              <c:layout>
                <c:manualLayout>
                  <c:x val="-4.7738010021474899E-3"/>
                  <c:y val="-9.0695999389741128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B40-4587-9FF9-BB3832903B88}"/>
                </c:ext>
              </c:extLst>
            </c:dLbl>
            <c:dLbl>
              <c:idx val="3"/>
              <c:layout>
                <c:manualLayout>
                  <c:x val="-0.21159198282032929"/>
                  <c:y val="-2.157141988634902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B40-4587-9FF9-BB3832903B88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s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'E.T. 6'!$T$15:$T$18</c:f>
              <c:numCache>
                <c:formatCode>General</c:formatCode>
                <c:ptCount val="4"/>
              </c:numCache>
            </c:numRef>
          </c:cat>
          <c:val>
            <c:numRef>
              <c:f>'E.T. 6'!$R$9</c:f>
              <c:numCache>
                <c:formatCode>0.0%</c:formatCode>
                <c:ptCount val="1"/>
                <c:pt idx="0">
                  <c:v>1.3908984375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40-4587-9FF9-BB3832903B88}"/>
            </c:ext>
          </c:extLst>
        </c:ser>
        <c:ser>
          <c:idx val="1"/>
          <c:order val="1"/>
          <c:tx>
            <c:strRef>
              <c:f>'E.T. 6'!$T$9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chemeClr val="bg1">
                  <a:lumMod val="95000"/>
                </a:schemeClr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DF79"/>
              </a:solidFill>
              <a:ln>
                <a:solidFill>
                  <a:schemeClr val="bg1">
                    <a:lumMod val="9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7-3B40-4587-9FF9-BB3832903B88}"/>
              </c:ext>
            </c:extLst>
          </c:dPt>
          <c:val>
            <c:numRef>
              <c:f>'E.T. 6'!$U$9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B40-4587-9FF9-BB3832903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36317919"/>
        <c:axId val="1"/>
      </c:barChart>
      <c:catAx>
        <c:axId val="336317919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b"/>
        <c:majorGridlines/>
        <c:numFmt formatCode="0.0%" sourceLinked="1"/>
        <c:majorTickMark val="out"/>
        <c:minorTickMark val="none"/>
        <c:tickLblPos val="nextTo"/>
        <c:crossAx val="336317919"/>
        <c:crosses val="autoZero"/>
        <c:crossBetween val="between"/>
      </c:valAx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s-US"/>
    </a:p>
  </c:txPr>
  <c:printSettings>
    <c:headerFooter alignWithMargins="0"/>
    <c:pageMargins b="1" l="0.75" r="0.7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9999999999997E-2"/>
          <c:y val="0.27189001271334223"/>
          <c:w val="0.84545454545454546"/>
          <c:h val="0.6774208791332425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'E.T. 7'!$Q$9</c:f>
              <c:strCache>
                <c:ptCount val="1"/>
                <c:pt idx="0">
                  <c:v>Eficiencia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12700">
              <a:solidFill>
                <a:schemeClr val="bg1">
                  <a:lumMod val="95000"/>
                </a:schemeClr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916-444F-AA41-4846241C8E90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7916-444F-AA41-4846241C8E90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7916-444F-AA41-4846241C8E90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7916-444F-AA41-4846241C8E90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916-444F-AA41-4846241C8E90}"/>
                </c:ext>
              </c:extLst>
            </c:dLbl>
            <c:dLbl>
              <c:idx val="1"/>
              <c:layout>
                <c:manualLayout>
                  <c:x val="-0.32522834645669291"/>
                  <c:y val="0.13511096032133973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916-444F-AA41-4846241C8E90}"/>
                </c:ext>
              </c:extLst>
            </c:dLbl>
            <c:dLbl>
              <c:idx val="2"/>
              <c:layout>
                <c:manualLayout>
                  <c:x val="-4.7738010021474899E-3"/>
                  <c:y val="-9.0695999389741128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916-444F-AA41-4846241C8E90}"/>
                </c:ext>
              </c:extLst>
            </c:dLbl>
            <c:dLbl>
              <c:idx val="3"/>
              <c:layout>
                <c:manualLayout>
                  <c:x val="-0.21159198282032929"/>
                  <c:y val="-2.157141988634902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916-444F-AA41-4846241C8E90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s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'E.T. 7'!$T$15:$T$18</c:f>
              <c:numCache>
                <c:formatCode>General</c:formatCode>
                <c:ptCount val="4"/>
              </c:numCache>
            </c:numRef>
          </c:cat>
          <c:val>
            <c:numRef>
              <c:f>'E.T. 7'!$R$9</c:f>
              <c:numCache>
                <c:formatCode>0.0%</c:formatCode>
                <c:ptCount val="1"/>
                <c:pt idx="0">
                  <c:v>1.4076562499999998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16-444F-AA41-4846241C8E90}"/>
            </c:ext>
          </c:extLst>
        </c:ser>
        <c:ser>
          <c:idx val="1"/>
          <c:order val="1"/>
          <c:tx>
            <c:strRef>
              <c:f>'E.T. 7'!$T$9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chemeClr val="bg1">
                  <a:lumMod val="95000"/>
                </a:schemeClr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DF79"/>
              </a:solidFill>
              <a:ln>
                <a:solidFill>
                  <a:schemeClr val="bg1">
                    <a:lumMod val="9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7-7916-444F-AA41-4846241C8E90}"/>
              </c:ext>
            </c:extLst>
          </c:dPt>
          <c:val>
            <c:numRef>
              <c:f>'E.T. 7'!$U$9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916-444F-AA41-4846241C8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42149583"/>
        <c:axId val="1"/>
      </c:barChart>
      <c:catAx>
        <c:axId val="242149583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b"/>
        <c:majorGridlines/>
        <c:numFmt formatCode="0.0%" sourceLinked="1"/>
        <c:majorTickMark val="out"/>
        <c:minorTickMark val="none"/>
        <c:tickLblPos val="nextTo"/>
        <c:crossAx val="242149583"/>
        <c:crosses val="autoZero"/>
        <c:crossBetween val="between"/>
      </c:valAx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s-US"/>
    </a:p>
  </c:txPr>
  <c:printSettings>
    <c:headerFooter alignWithMargins="0"/>
    <c:pageMargins b="1" l="0.75" r="0.7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9999999999997E-2"/>
          <c:y val="0.27189001271334223"/>
          <c:w val="0.84545454545454546"/>
          <c:h val="0.6774208791332425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'E.T. 8'!$Q$9</c:f>
              <c:strCache>
                <c:ptCount val="1"/>
                <c:pt idx="0">
                  <c:v>Eficiencia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12700">
              <a:solidFill>
                <a:schemeClr val="bg1">
                  <a:lumMod val="95000"/>
                </a:schemeClr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613-4787-B246-F1BEE2EAE1F3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A613-4787-B246-F1BEE2EAE1F3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613-4787-B246-F1BEE2EAE1F3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A613-4787-B246-F1BEE2EAE1F3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613-4787-B246-F1BEE2EAE1F3}"/>
                </c:ext>
              </c:extLst>
            </c:dLbl>
            <c:dLbl>
              <c:idx val="1"/>
              <c:layout>
                <c:manualLayout>
                  <c:x val="-0.32522834645669291"/>
                  <c:y val="0.13511096032133973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613-4787-B246-F1BEE2EAE1F3}"/>
                </c:ext>
              </c:extLst>
            </c:dLbl>
            <c:dLbl>
              <c:idx val="2"/>
              <c:layout>
                <c:manualLayout>
                  <c:x val="-4.7738010021474899E-3"/>
                  <c:y val="-9.0695999389741128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613-4787-B246-F1BEE2EAE1F3}"/>
                </c:ext>
              </c:extLst>
            </c:dLbl>
            <c:dLbl>
              <c:idx val="3"/>
              <c:layout>
                <c:manualLayout>
                  <c:x val="-0.21159198282032929"/>
                  <c:y val="-2.157141988634902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613-4787-B246-F1BEE2EAE1F3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s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'E.T. 8'!$T$15:$T$18</c:f>
              <c:numCache>
                <c:formatCode>General</c:formatCode>
                <c:ptCount val="4"/>
              </c:numCache>
            </c:numRef>
          </c:cat>
          <c:val>
            <c:numRef>
              <c:f>'E.T. 8'!$R$9</c:f>
              <c:numCache>
                <c:formatCode>0.0%</c:formatCode>
                <c:ptCount val="1"/>
                <c:pt idx="0">
                  <c:v>1.1362638888888887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13-4787-B246-F1BEE2EAE1F3}"/>
            </c:ext>
          </c:extLst>
        </c:ser>
        <c:ser>
          <c:idx val="1"/>
          <c:order val="1"/>
          <c:tx>
            <c:strRef>
              <c:f>'E.T. 8'!$T$9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chemeClr val="bg1">
                  <a:lumMod val="95000"/>
                </a:schemeClr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DF79"/>
              </a:solidFill>
              <a:ln>
                <a:solidFill>
                  <a:schemeClr val="bg1">
                    <a:lumMod val="9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7-A613-4787-B246-F1BEE2EAE1F3}"/>
              </c:ext>
            </c:extLst>
          </c:dPt>
          <c:val>
            <c:numRef>
              <c:f>'E.T. 8'!$U$9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613-4787-B246-F1BEE2EAE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25573551"/>
        <c:axId val="1"/>
      </c:barChart>
      <c:catAx>
        <c:axId val="32557355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.6"/>
          <c:min val="0"/>
        </c:scaling>
        <c:delete val="0"/>
        <c:axPos val="b"/>
        <c:majorGridlines/>
        <c:numFmt formatCode="0.0%" sourceLinked="1"/>
        <c:majorTickMark val="out"/>
        <c:minorTickMark val="none"/>
        <c:tickLblPos val="nextTo"/>
        <c:crossAx val="325573551"/>
        <c:crosses val="autoZero"/>
        <c:crossBetween val="between"/>
      </c:valAx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s-US"/>
    </a:p>
  </c:txPr>
  <c:printSettings>
    <c:headerFooter alignWithMargins="0"/>
    <c:pageMargins b="1" l="0.75" r="0.75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9999999999997E-2"/>
          <c:y val="0.27189001271334223"/>
          <c:w val="0.84545454545454546"/>
          <c:h val="0.6774208791332425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'E.T. 9'!$Q$9</c:f>
              <c:strCache>
                <c:ptCount val="1"/>
                <c:pt idx="0">
                  <c:v>Eficiencia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12700">
              <a:solidFill>
                <a:schemeClr val="bg1">
                  <a:lumMod val="95000"/>
                </a:schemeClr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9463-48BE-A559-D3C5950849C9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9463-48BE-A559-D3C5950849C9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463-48BE-A559-D3C5950849C9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9463-48BE-A559-D3C5950849C9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463-48BE-A559-D3C5950849C9}"/>
                </c:ext>
              </c:extLst>
            </c:dLbl>
            <c:dLbl>
              <c:idx val="1"/>
              <c:layout>
                <c:manualLayout>
                  <c:x val="-0.32522834645669291"/>
                  <c:y val="0.13511096032133973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463-48BE-A559-D3C5950849C9}"/>
                </c:ext>
              </c:extLst>
            </c:dLbl>
            <c:dLbl>
              <c:idx val="2"/>
              <c:layout>
                <c:manualLayout>
                  <c:x val="-4.7738010021474899E-3"/>
                  <c:y val="-9.0695999389741128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463-48BE-A559-D3C5950849C9}"/>
                </c:ext>
              </c:extLst>
            </c:dLbl>
            <c:dLbl>
              <c:idx val="3"/>
              <c:layout>
                <c:manualLayout>
                  <c:x val="-0.21159198282032929"/>
                  <c:y val="-2.157141988634902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463-48BE-A559-D3C5950849C9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s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'E.T. 9'!$T$15:$T$18</c:f>
              <c:numCache>
                <c:formatCode>General</c:formatCode>
                <c:ptCount val="4"/>
              </c:numCache>
            </c:numRef>
          </c:cat>
          <c:val>
            <c:numRef>
              <c:f>'E.T. 9'!$R$9</c:f>
              <c:numCache>
                <c:formatCode>0.0%</c:formatCode>
                <c:ptCount val="1"/>
                <c:pt idx="0">
                  <c:v>1.4000390625000001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63-48BE-A559-D3C5950849C9}"/>
            </c:ext>
          </c:extLst>
        </c:ser>
        <c:ser>
          <c:idx val="1"/>
          <c:order val="1"/>
          <c:tx>
            <c:strRef>
              <c:f>'E.T. 9'!$T$9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chemeClr val="bg1">
                  <a:lumMod val="95000"/>
                </a:schemeClr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DF79"/>
              </a:solidFill>
              <a:ln>
                <a:solidFill>
                  <a:schemeClr val="bg1">
                    <a:lumMod val="9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7-9463-48BE-A559-D3C5950849C9}"/>
              </c:ext>
            </c:extLst>
          </c:dPt>
          <c:val>
            <c:numRef>
              <c:f>'E.T. 9'!$U$9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463-48BE-A559-D3C595084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36317919"/>
        <c:axId val="1"/>
      </c:barChart>
      <c:catAx>
        <c:axId val="336317919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b"/>
        <c:majorGridlines/>
        <c:numFmt formatCode="0.0%" sourceLinked="1"/>
        <c:majorTickMark val="out"/>
        <c:minorTickMark val="none"/>
        <c:tickLblPos val="nextTo"/>
        <c:crossAx val="336317919"/>
        <c:crosses val="autoZero"/>
        <c:crossBetween val="between"/>
      </c:valAx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s-US"/>
    </a:p>
  </c:txPr>
  <c:printSettings>
    <c:headerFooter alignWithMargins="0"/>
    <c:pageMargins b="1" l="0.75" r="0.7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999999999999997E-2"/>
          <c:y val="0.27189001271334223"/>
          <c:w val="0.84545454545454546"/>
          <c:h val="0.6774208791332425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'E.T. 10'!$Q$9</c:f>
              <c:strCache>
                <c:ptCount val="1"/>
                <c:pt idx="0">
                  <c:v>Eficiencia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12700">
              <a:solidFill>
                <a:schemeClr val="bg1">
                  <a:lumMod val="95000"/>
                </a:schemeClr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2700">
                <a:solidFill>
                  <a:schemeClr val="bg1">
                    <a:lumMod val="95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282-4A0B-B6B8-7F702675BE22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0282-4A0B-B6B8-7F702675BE22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0282-4A0B-B6B8-7F702675BE22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0282-4A0B-B6B8-7F702675BE22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282-4A0B-B6B8-7F702675BE22}"/>
                </c:ext>
              </c:extLst>
            </c:dLbl>
            <c:dLbl>
              <c:idx val="1"/>
              <c:layout>
                <c:manualLayout>
                  <c:x val="-0.32522834645669291"/>
                  <c:y val="0.13511096032133973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282-4A0B-B6B8-7F702675BE22}"/>
                </c:ext>
              </c:extLst>
            </c:dLbl>
            <c:dLbl>
              <c:idx val="2"/>
              <c:layout>
                <c:manualLayout>
                  <c:x val="-4.7738010021474899E-3"/>
                  <c:y val="-9.0695999389741128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282-4A0B-B6B8-7F702675BE22}"/>
                </c:ext>
              </c:extLst>
            </c:dLbl>
            <c:dLbl>
              <c:idx val="3"/>
              <c:layout>
                <c:manualLayout>
                  <c:x val="-0.21159198282032929"/>
                  <c:y val="-2.157141988634902E-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Arial Narrow"/>
                      <a:ea typeface="Arial Narrow"/>
                      <a:cs typeface="Arial Narrow"/>
                    </a:defRPr>
                  </a:pPr>
                  <a:endParaRPr lang="es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282-4A0B-B6B8-7F702675BE22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es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'E.T. 10'!$T$15:$T$18</c:f>
              <c:numCache>
                <c:formatCode>General</c:formatCode>
                <c:ptCount val="4"/>
              </c:numCache>
            </c:numRef>
          </c:cat>
          <c:val>
            <c:numRef>
              <c:f>'E.T. 10'!$R$9</c:f>
              <c:numCache>
                <c:formatCode>0.0%</c:formatCode>
                <c:ptCount val="1"/>
                <c:pt idx="0">
                  <c:v>1.1682124999999999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82-4A0B-B6B8-7F702675BE22}"/>
            </c:ext>
          </c:extLst>
        </c:ser>
        <c:ser>
          <c:idx val="1"/>
          <c:order val="1"/>
          <c:tx>
            <c:strRef>
              <c:f>'E.T. 10'!$T$9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chemeClr val="bg1">
                  <a:lumMod val="95000"/>
                </a:schemeClr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DF79"/>
              </a:solidFill>
              <a:ln>
                <a:solidFill>
                  <a:schemeClr val="bg1">
                    <a:lumMod val="9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7-0282-4A0B-B6B8-7F702675BE22}"/>
              </c:ext>
            </c:extLst>
          </c:dPt>
          <c:val>
            <c:numRef>
              <c:f>'E.T. 10'!$U$9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282-4A0B-B6B8-7F702675B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25573551"/>
        <c:axId val="1"/>
      </c:barChart>
      <c:catAx>
        <c:axId val="32557355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.6"/>
          <c:min val="0"/>
        </c:scaling>
        <c:delete val="0"/>
        <c:axPos val="b"/>
        <c:majorGridlines/>
        <c:numFmt formatCode="0.0%" sourceLinked="1"/>
        <c:majorTickMark val="out"/>
        <c:minorTickMark val="none"/>
        <c:tickLblPos val="nextTo"/>
        <c:crossAx val="325573551"/>
        <c:crosses val="autoZero"/>
        <c:crossBetween val="between"/>
      </c:valAx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s-US"/>
    </a:p>
  </c:txPr>
  <c:printSettings>
    <c:headerFooter alignWithMargins="0"/>
    <c:pageMargins b="1" l="0.75" r="0.75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Utilización del tiempo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2A-4BFD-9FFB-581349EF6DA7}"/>
              </c:ext>
            </c:extLst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2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formato!#REF!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formato!#REF!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BE2A-4BFD-9FFB-581349EF6D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US"/>
    </a:p>
  </c:txPr>
  <c:printSettings>
    <c:headerFooter alignWithMargins="0"/>
    <c:pageMargins b="1" l="0.75" r="0.75" t="1" header="0" footer="0"/>
    <c:pageSetup paperSize="9"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chart" Target="../charts/chart1.xml"/><Relationship Id="rId4" Type="http://schemas.openxmlformats.org/officeDocument/2006/relationships/hyperlink" Target="#INICIO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.png"/><Relationship Id="rId1" Type="http://schemas.openxmlformats.org/officeDocument/2006/relationships/chart" Target="../charts/chart2.xml"/><Relationship Id="rId4" Type="http://schemas.openxmlformats.org/officeDocument/2006/relationships/hyperlink" Target="#INICIO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.png"/><Relationship Id="rId1" Type="http://schemas.openxmlformats.org/officeDocument/2006/relationships/chart" Target="../charts/chart3.xml"/><Relationship Id="rId4" Type="http://schemas.openxmlformats.org/officeDocument/2006/relationships/hyperlink" Target="#INICIO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.png"/><Relationship Id="rId1" Type="http://schemas.openxmlformats.org/officeDocument/2006/relationships/chart" Target="../charts/chart4.xml"/><Relationship Id="rId4" Type="http://schemas.openxmlformats.org/officeDocument/2006/relationships/hyperlink" Target="#INICIO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.png"/><Relationship Id="rId1" Type="http://schemas.openxmlformats.org/officeDocument/2006/relationships/chart" Target="../charts/chart5.xml"/><Relationship Id="rId4" Type="http://schemas.openxmlformats.org/officeDocument/2006/relationships/hyperlink" Target="#INICIO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.png"/><Relationship Id="rId1" Type="http://schemas.openxmlformats.org/officeDocument/2006/relationships/chart" Target="../charts/chart6.xml"/><Relationship Id="rId4" Type="http://schemas.openxmlformats.org/officeDocument/2006/relationships/hyperlink" Target="#INICIO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.png"/><Relationship Id="rId1" Type="http://schemas.openxmlformats.org/officeDocument/2006/relationships/chart" Target="../charts/chart7.xml"/><Relationship Id="rId4" Type="http://schemas.openxmlformats.org/officeDocument/2006/relationships/hyperlink" Target="#INICIO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.png"/><Relationship Id="rId1" Type="http://schemas.openxmlformats.org/officeDocument/2006/relationships/chart" Target="../charts/chart8.xml"/><Relationship Id="rId4" Type="http://schemas.openxmlformats.org/officeDocument/2006/relationships/hyperlink" Target="#INICIO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.png"/><Relationship Id="rId1" Type="http://schemas.openxmlformats.org/officeDocument/2006/relationships/chart" Target="../charts/chart9.xml"/><Relationship Id="rId4" Type="http://schemas.openxmlformats.org/officeDocument/2006/relationships/hyperlink" Target="#INICIO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hyperlink" Target="#INI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I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I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11</xdr:row>
      <xdr:rowOff>142875</xdr:rowOff>
    </xdr:from>
    <xdr:to>
      <xdr:col>3</xdr:col>
      <xdr:colOff>742950</xdr:colOff>
      <xdr:row>16</xdr:row>
      <xdr:rowOff>114300</xdr:rowOff>
    </xdr:to>
    <xdr:pic>
      <xdr:nvPicPr>
        <xdr:cNvPr id="61469" name="Imagen 3">
          <a:extLst>
            <a:ext uri="{FF2B5EF4-FFF2-40B4-BE49-F238E27FC236}">
              <a16:creationId xmlns:a16="http://schemas.microsoft.com/office/drawing/2014/main" id="{5AC7D746-F6A0-4C86-B85B-EB27D6059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" y="3467100"/>
          <a:ext cx="14954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1104900</xdr:colOff>
      <xdr:row>0</xdr:row>
      <xdr:rowOff>157464</xdr:rowOff>
    </xdr:from>
    <xdr:ext cx="5629275" cy="1255472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ADD378E5-C31E-4030-ABE9-CF766761B312}"/>
            </a:ext>
          </a:extLst>
        </xdr:cNvPr>
        <xdr:cNvSpPr/>
      </xdr:nvSpPr>
      <xdr:spPr>
        <a:xfrm>
          <a:off x="1866900" y="157464"/>
          <a:ext cx="5629275" cy="1255472"/>
        </a:xfrm>
        <a:prstGeom prst="rect">
          <a:avLst/>
        </a:prstGeom>
        <a:noFill/>
      </xdr:spPr>
      <xdr:txBody>
        <a:bodyPr wrap="square" lIns="91440" tIns="45720" rIns="91440" bIns="45720" anchor="ctr">
          <a:spAutoFit/>
          <a:scene3d>
            <a:camera prst="orthographicFront"/>
            <a:lightRig rig="threePt" dir="t"/>
          </a:scene3d>
          <a:sp3d extrusionH="57150">
            <a:bevelT w="38100" h="38100"/>
          </a:sp3d>
        </a:bodyPr>
        <a:lstStyle/>
        <a:p>
          <a:pPr algn="ctr"/>
          <a:r>
            <a:rPr lang="es-ES" sz="4000" b="1" cap="none" spc="0">
              <a:ln w="13462">
                <a:solidFill>
                  <a:srgbClr val="00B0F0"/>
                </a:solidFill>
                <a:prstDash val="solid"/>
              </a:ln>
              <a:solidFill>
                <a:srgbClr val="0070C0"/>
              </a:solidFill>
              <a:effectLst>
                <a:glow rad="101600">
                  <a:schemeClr val="bg1">
                    <a:alpha val="60000"/>
                  </a:schemeClr>
                </a:glow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Franklin Gothic Demi Cond" panose="020B0706030402020204" pitchFamily="34" charset="0"/>
            </a:rPr>
            <a:t>Evaluación</a:t>
          </a:r>
          <a:r>
            <a:rPr lang="es-ES" sz="4000" b="1" cap="none" spc="0" baseline="0">
              <a:ln w="13462">
                <a:solidFill>
                  <a:srgbClr val="00B0F0"/>
                </a:solidFill>
                <a:prstDash val="solid"/>
              </a:ln>
              <a:solidFill>
                <a:srgbClr val="0070C0"/>
              </a:solidFill>
              <a:effectLst>
                <a:glow rad="101600">
                  <a:schemeClr val="bg1">
                    <a:alpha val="60000"/>
                  </a:schemeClr>
                </a:glow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Franklin Gothic Demi Cond" panose="020B0706030402020204" pitchFamily="34" charset="0"/>
            </a:rPr>
            <a:t> de los Tiempos y la Carga de Trabajo</a:t>
          </a:r>
          <a:endParaRPr lang="es-ES" sz="4000" b="1" cap="none" spc="0">
            <a:ln w="13462">
              <a:solidFill>
                <a:srgbClr val="00B0F0"/>
              </a:solidFill>
              <a:prstDash val="solid"/>
            </a:ln>
            <a:solidFill>
              <a:srgbClr val="0070C0"/>
            </a:solidFill>
            <a:effectLst>
              <a:glow rad="101600">
                <a:schemeClr val="bg1">
                  <a:alpha val="60000"/>
                </a:schemeClr>
              </a:glow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latin typeface="Franklin Gothic Demi Cond" panose="020B0706030402020204" pitchFamily="34" charset="0"/>
          </a:endParaRPr>
        </a:p>
      </xdr:txBody>
    </xdr:sp>
    <xdr:clientData/>
  </xdr:oneCellAnchor>
  <xdr:twoCellAnchor editAs="oneCell">
    <xdr:from>
      <xdr:col>8</xdr:col>
      <xdr:colOff>674770</xdr:colOff>
      <xdr:row>17</xdr:row>
      <xdr:rowOff>16658</xdr:rowOff>
    </xdr:from>
    <xdr:to>
      <xdr:col>9</xdr:col>
      <xdr:colOff>192593</xdr:colOff>
      <xdr:row>19</xdr:row>
      <xdr:rowOff>55766</xdr:rowOff>
    </xdr:to>
    <xdr:pic>
      <xdr:nvPicPr>
        <xdr:cNvPr id="3" name="Gráfico 2" descr="Flecha: curva ligera">
          <a:extLst>
            <a:ext uri="{FF2B5EF4-FFF2-40B4-BE49-F238E27FC236}">
              <a16:creationId xmlns:a16="http://schemas.microsoft.com/office/drawing/2014/main" id="{9E3EAE5F-C156-41F5-B733-CC69C1D11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17315808">
          <a:off x="6500603" y="3934900"/>
          <a:ext cx="362958" cy="2798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12</xdr:row>
      <xdr:rowOff>113392</xdr:rowOff>
    </xdr:from>
    <xdr:to>
      <xdr:col>17</xdr:col>
      <xdr:colOff>714375</xdr:colOff>
      <xdr:row>25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677644A-8C0F-4A97-8D31-A903587827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13</xdr:col>
      <xdr:colOff>304800</xdr:colOff>
      <xdr:row>27</xdr:row>
      <xdr:rowOff>9525</xdr:rowOff>
    </xdr:from>
    <xdr:ext cx="933450" cy="171450"/>
    <xdr:pic>
      <xdr:nvPicPr>
        <xdr:cNvPr id="4" name="4 Imagen">
          <a:extLst>
            <a:ext uri="{FF2B5EF4-FFF2-40B4-BE49-F238E27FC236}">
              <a16:creationId xmlns:a16="http://schemas.microsoft.com/office/drawing/2014/main" id="{34F12C19-1C0A-473F-ACA0-813E10B12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0" y="4724400"/>
          <a:ext cx="933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114300</xdr:colOff>
      <xdr:row>15</xdr:row>
      <xdr:rowOff>66675</xdr:rowOff>
    </xdr:from>
    <xdr:ext cx="1495425" cy="1019175"/>
    <xdr:pic>
      <xdr:nvPicPr>
        <xdr:cNvPr id="5" name="Imagen 3">
          <a:extLst>
            <a:ext uri="{FF2B5EF4-FFF2-40B4-BE49-F238E27FC236}">
              <a16:creationId xmlns:a16="http://schemas.microsoft.com/office/drawing/2014/main" id="{6AC1B1C6-4240-48DF-B8E5-6CFB57A9D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11325" y="2676525"/>
          <a:ext cx="14954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723900</xdr:colOff>
      <xdr:row>0</xdr:row>
      <xdr:rowOff>152399</xdr:rowOff>
    </xdr:from>
    <xdr:to>
      <xdr:col>4</xdr:col>
      <xdr:colOff>228600</xdr:colOff>
      <xdr:row>3</xdr:row>
      <xdr:rowOff>9525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61726758-B128-4529-9120-EADDE934D7C3}"/>
            </a:ext>
          </a:extLst>
        </xdr:cNvPr>
        <xdr:cNvSpPr txBox="1"/>
      </xdr:nvSpPr>
      <xdr:spPr>
        <a:xfrm>
          <a:off x="1714500" y="152399"/>
          <a:ext cx="2971800" cy="4095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MEDICIÓN </a:t>
          </a:r>
        </a:p>
      </xdr:txBody>
    </xdr:sp>
    <xdr:clientData/>
  </xdr:twoCellAnchor>
  <xdr:twoCellAnchor>
    <xdr:from>
      <xdr:col>20</xdr:col>
      <xdr:colOff>612322</xdr:colOff>
      <xdr:row>30</xdr:row>
      <xdr:rowOff>45357</xdr:rowOff>
    </xdr:from>
    <xdr:to>
      <xdr:col>21</xdr:col>
      <xdr:colOff>749712</xdr:colOff>
      <xdr:row>33</xdr:row>
      <xdr:rowOff>89131</xdr:rowOff>
    </xdr:to>
    <xdr:sp macro="" textlink="">
      <xdr:nvSpPr>
        <xdr:cNvPr id="7" name="Diagrama de flujo: proceso alternativo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0770086-F178-45D9-8484-138F04D12785}"/>
            </a:ext>
          </a:extLst>
        </xdr:cNvPr>
        <xdr:cNvSpPr/>
      </xdr:nvSpPr>
      <xdr:spPr>
        <a:xfrm>
          <a:off x="15614197" y="5091339"/>
          <a:ext cx="897122" cy="542703"/>
        </a:xfrm>
        <a:prstGeom prst="flowChartAlternateProcess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00" b="0">
              <a:solidFill>
                <a:sysClr val="windowText" lastClr="000000"/>
              </a:solidFill>
            </a:rPr>
            <a:t>Volver</a:t>
          </a:r>
          <a:r>
            <a:rPr lang="es-CO" sz="1000" b="0" baseline="0">
              <a:solidFill>
                <a:sysClr val="windowText" lastClr="000000"/>
              </a:solidFill>
            </a:rPr>
            <a:t> a </a:t>
          </a:r>
          <a:r>
            <a:rPr lang="es-CO" sz="1100" b="0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12</xdr:row>
      <xdr:rowOff>104775</xdr:rowOff>
    </xdr:from>
    <xdr:to>
      <xdr:col>17</xdr:col>
      <xdr:colOff>695325</xdr:colOff>
      <xdr:row>25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1D1844F-2ADE-426A-AA12-91AEC67BDA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19</xdr:col>
      <xdr:colOff>142875</xdr:colOff>
      <xdr:row>15</xdr:row>
      <xdr:rowOff>19050</xdr:rowOff>
    </xdr:from>
    <xdr:ext cx="1495425" cy="1019175"/>
    <xdr:pic>
      <xdr:nvPicPr>
        <xdr:cNvPr id="5" name="Imagen 3">
          <a:extLst>
            <a:ext uri="{FF2B5EF4-FFF2-40B4-BE49-F238E27FC236}">
              <a16:creationId xmlns:a16="http://schemas.microsoft.com/office/drawing/2014/main" id="{C0BD594C-B916-4CAC-8308-01AB68CD2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20875" y="2447925"/>
          <a:ext cx="14954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714375</xdr:colOff>
      <xdr:row>0</xdr:row>
      <xdr:rowOff>133351</xdr:rowOff>
    </xdr:from>
    <xdr:to>
      <xdr:col>4</xdr:col>
      <xdr:colOff>219075</xdr:colOff>
      <xdr:row>3</xdr:row>
      <xdr:rowOff>9526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FBC216C-DD29-4FA0-B399-2589A2D7EA57}"/>
            </a:ext>
          </a:extLst>
        </xdr:cNvPr>
        <xdr:cNvSpPr txBox="1"/>
      </xdr:nvSpPr>
      <xdr:spPr>
        <a:xfrm>
          <a:off x="1704975" y="133351"/>
          <a:ext cx="2971800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MEDICIÓN DE CARGA DE TRABAJO</a:t>
          </a:r>
        </a:p>
      </xdr:txBody>
    </xdr:sp>
    <xdr:clientData/>
  </xdr:twoCellAnchor>
  <xdr:oneCellAnchor>
    <xdr:from>
      <xdr:col>13</xdr:col>
      <xdr:colOff>304800</xdr:colOff>
      <xdr:row>27</xdr:row>
      <xdr:rowOff>9525</xdr:rowOff>
    </xdr:from>
    <xdr:ext cx="933450" cy="171450"/>
    <xdr:pic>
      <xdr:nvPicPr>
        <xdr:cNvPr id="7" name="4 Imagen">
          <a:extLst>
            <a:ext uri="{FF2B5EF4-FFF2-40B4-BE49-F238E27FC236}">
              <a16:creationId xmlns:a16="http://schemas.microsoft.com/office/drawing/2014/main" id="{1BFDD893-E0E3-499F-98C6-51C7060E6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0" y="4724400"/>
          <a:ext cx="933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20</xdr:col>
      <xdr:colOff>623660</xdr:colOff>
      <xdr:row>30</xdr:row>
      <xdr:rowOff>22678</xdr:rowOff>
    </xdr:from>
    <xdr:to>
      <xdr:col>22</xdr:col>
      <xdr:colOff>1318</xdr:colOff>
      <xdr:row>33</xdr:row>
      <xdr:rowOff>66453</xdr:rowOff>
    </xdr:to>
    <xdr:sp macro="" textlink="">
      <xdr:nvSpPr>
        <xdr:cNvPr id="8" name="Diagrama de flujo: proceso alternativo 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A6B9F7E-1996-40F7-9408-AE8256F9161D}"/>
            </a:ext>
          </a:extLst>
        </xdr:cNvPr>
        <xdr:cNvSpPr/>
      </xdr:nvSpPr>
      <xdr:spPr>
        <a:xfrm>
          <a:off x="15580178" y="5057321"/>
          <a:ext cx="897122" cy="542703"/>
        </a:xfrm>
        <a:prstGeom prst="flowChartAlternateProcess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00" b="0">
              <a:solidFill>
                <a:sysClr val="windowText" lastClr="000000"/>
              </a:solidFill>
            </a:rPr>
            <a:t>Volver</a:t>
          </a:r>
          <a:r>
            <a:rPr lang="es-CO" sz="1000" b="0" baseline="0">
              <a:solidFill>
                <a:sysClr val="windowText" lastClr="000000"/>
              </a:solidFill>
            </a:rPr>
            <a:t> a </a:t>
          </a:r>
          <a:r>
            <a:rPr lang="es-CO" sz="1100" b="0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2</xdr:col>
      <xdr:colOff>718457</xdr:colOff>
      <xdr:row>0</xdr:row>
      <xdr:rowOff>133351</xdr:rowOff>
    </xdr:from>
    <xdr:to>
      <xdr:col>4</xdr:col>
      <xdr:colOff>223157</xdr:colOff>
      <xdr:row>2</xdr:row>
      <xdr:rowOff>115209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D60A5833-17AF-4450-975D-419BF38ABA54}"/>
            </a:ext>
          </a:extLst>
        </xdr:cNvPr>
        <xdr:cNvSpPr txBox="1"/>
      </xdr:nvSpPr>
      <xdr:spPr>
        <a:xfrm>
          <a:off x="1704975" y="133351"/>
          <a:ext cx="2974521" cy="322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MEDICIÓN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12</xdr:row>
      <xdr:rowOff>104775</xdr:rowOff>
    </xdr:from>
    <xdr:to>
      <xdr:col>17</xdr:col>
      <xdr:colOff>695325</xdr:colOff>
      <xdr:row>25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EB060A-9129-4D44-9A5A-BA7BC5A28D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19</xdr:col>
      <xdr:colOff>142875</xdr:colOff>
      <xdr:row>15</xdr:row>
      <xdr:rowOff>19050</xdr:rowOff>
    </xdr:from>
    <xdr:ext cx="1495425" cy="1019175"/>
    <xdr:pic>
      <xdr:nvPicPr>
        <xdr:cNvPr id="4" name="Imagen 3">
          <a:extLst>
            <a:ext uri="{FF2B5EF4-FFF2-40B4-BE49-F238E27FC236}">
              <a16:creationId xmlns:a16="http://schemas.microsoft.com/office/drawing/2014/main" id="{5B13E903-1139-4B4B-90B3-A1BE1531D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43768" y="2661104"/>
          <a:ext cx="14954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304800</xdr:colOff>
      <xdr:row>27</xdr:row>
      <xdr:rowOff>9525</xdr:rowOff>
    </xdr:from>
    <xdr:ext cx="933450" cy="171450"/>
    <xdr:pic>
      <xdr:nvPicPr>
        <xdr:cNvPr id="5" name="4 Imagen">
          <a:extLst>
            <a:ext uri="{FF2B5EF4-FFF2-40B4-BE49-F238E27FC236}">
              <a16:creationId xmlns:a16="http://schemas.microsoft.com/office/drawing/2014/main" id="{E4433445-EA78-4F47-ABF1-A324B4A39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0" y="4638675"/>
          <a:ext cx="933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737054</xdr:colOff>
      <xdr:row>0</xdr:row>
      <xdr:rowOff>170090</xdr:rowOff>
    </xdr:from>
    <xdr:to>
      <xdr:col>4</xdr:col>
      <xdr:colOff>230414</xdr:colOff>
      <xdr:row>3</xdr:row>
      <xdr:rowOff>34925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BFC35C5C-780C-432F-8DB5-E00125ECD85B}"/>
            </a:ext>
          </a:extLst>
        </xdr:cNvPr>
        <xdr:cNvSpPr txBox="1"/>
      </xdr:nvSpPr>
      <xdr:spPr>
        <a:xfrm>
          <a:off x="1723572" y="170090"/>
          <a:ext cx="2974521" cy="3637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MEDICIÓN DE CARGA DE TRABAJO</a:t>
          </a:r>
        </a:p>
      </xdr:txBody>
    </xdr:sp>
    <xdr:clientData/>
  </xdr:twoCellAnchor>
  <xdr:twoCellAnchor>
    <xdr:from>
      <xdr:col>20</xdr:col>
      <xdr:colOff>623661</xdr:colOff>
      <xdr:row>30</xdr:row>
      <xdr:rowOff>34018</xdr:rowOff>
    </xdr:from>
    <xdr:to>
      <xdr:col>22</xdr:col>
      <xdr:colOff>1319</xdr:colOff>
      <xdr:row>33</xdr:row>
      <xdr:rowOff>100471</xdr:rowOff>
    </xdr:to>
    <xdr:sp macro="" textlink="">
      <xdr:nvSpPr>
        <xdr:cNvPr id="7" name="Diagrama de flujo: proceso alternativo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46426C8-5252-4397-BCC4-36EFCDAC017D}"/>
            </a:ext>
          </a:extLst>
        </xdr:cNvPr>
        <xdr:cNvSpPr/>
      </xdr:nvSpPr>
      <xdr:spPr>
        <a:xfrm>
          <a:off x="15784286" y="5068661"/>
          <a:ext cx="897122" cy="542703"/>
        </a:xfrm>
        <a:prstGeom prst="flowChartAlternateProcess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00" b="0">
              <a:solidFill>
                <a:sysClr val="windowText" lastClr="000000"/>
              </a:solidFill>
            </a:rPr>
            <a:t>Volver</a:t>
          </a:r>
          <a:r>
            <a:rPr lang="es-CO" sz="1000" b="0" baseline="0">
              <a:solidFill>
                <a:sysClr val="windowText" lastClr="000000"/>
              </a:solidFill>
            </a:rPr>
            <a:t> a </a:t>
          </a:r>
          <a:r>
            <a:rPr lang="es-CO" sz="1100" b="0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2</xdr:col>
      <xdr:colOff>737054</xdr:colOff>
      <xdr:row>0</xdr:row>
      <xdr:rowOff>170090</xdr:rowOff>
    </xdr:from>
    <xdr:to>
      <xdr:col>4</xdr:col>
      <xdr:colOff>230414</xdr:colOff>
      <xdr:row>2</xdr:row>
      <xdr:rowOff>140609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13FB8C56-69AE-4080-AEA5-743A85F18ABE}"/>
            </a:ext>
          </a:extLst>
        </xdr:cNvPr>
        <xdr:cNvSpPr txBox="1"/>
      </xdr:nvSpPr>
      <xdr:spPr>
        <a:xfrm>
          <a:off x="1723572" y="170090"/>
          <a:ext cx="2974521" cy="322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MEDICIÓN 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12</xdr:row>
      <xdr:rowOff>104775</xdr:rowOff>
    </xdr:from>
    <xdr:to>
      <xdr:col>17</xdr:col>
      <xdr:colOff>695325</xdr:colOff>
      <xdr:row>25</xdr:row>
      <xdr:rowOff>38100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A5963C0B-FAF7-419D-B675-8EF8287830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19</xdr:col>
      <xdr:colOff>142875</xdr:colOff>
      <xdr:row>15</xdr:row>
      <xdr:rowOff>19050</xdr:rowOff>
    </xdr:from>
    <xdr:ext cx="1495425" cy="1019175"/>
    <xdr:pic>
      <xdr:nvPicPr>
        <xdr:cNvPr id="3" name="Imagen 2">
          <a:extLst>
            <a:ext uri="{FF2B5EF4-FFF2-40B4-BE49-F238E27FC236}">
              <a16:creationId xmlns:a16="http://schemas.microsoft.com/office/drawing/2014/main" id="{BCBA37AD-E5D2-4A39-9E56-2A252955D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63725" y="2676525"/>
          <a:ext cx="14954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304800</xdr:colOff>
      <xdr:row>27</xdr:row>
      <xdr:rowOff>9525</xdr:rowOff>
    </xdr:from>
    <xdr:ext cx="933450" cy="171450"/>
    <xdr:pic>
      <xdr:nvPicPr>
        <xdr:cNvPr id="4" name="4 Imagen">
          <a:extLst>
            <a:ext uri="{FF2B5EF4-FFF2-40B4-BE49-F238E27FC236}">
              <a16:creationId xmlns:a16="http://schemas.microsoft.com/office/drawing/2014/main" id="{7FDACF68-FFDF-4837-A58D-E30690D5B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9775" y="4610100"/>
          <a:ext cx="933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737054</xdr:colOff>
      <xdr:row>0</xdr:row>
      <xdr:rowOff>170090</xdr:rowOff>
    </xdr:from>
    <xdr:to>
      <xdr:col>4</xdr:col>
      <xdr:colOff>230414</xdr:colOff>
      <xdr:row>3</xdr:row>
      <xdr:rowOff>34925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1730FAE-F59F-41EE-BEAB-D780AB95B526}"/>
            </a:ext>
          </a:extLst>
        </xdr:cNvPr>
        <xdr:cNvSpPr txBox="1"/>
      </xdr:nvSpPr>
      <xdr:spPr>
        <a:xfrm>
          <a:off x="1727654" y="170090"/>
          <a:ext cx="2979510" cy="3601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MEDICIÓN DE CARGA DE TRABAJO</a:t>
          </a:r>
        </a:p>
      </xdr:txBody>
    </xdr:sp>
    <xdr:clientData/>
  </xdr:twoCellAnchor>
  <xdr:twoCellAnchor>
    <xdr:from>
      <xdr:col>20</xdr:col>
      <xdr:colOff>623661</xdr:colOff>
      <xdr:row>30</xdr:row>
      <xdr:rowOff>34018</xdr:rowOff>
    </xdr:from>
    <xdr:to>
      <xdr:col>22</xdr:col>
      <xdr:colOff>1319</xdr:colOff>
      <xdr:row>33</xdr:row>
      <xdr:rowOff>100471</xdr:rowOff>
    </xdr:to>
    <xdr:sp macro="" textlink="">
      <xdr:nvSpPr>
        <xdr:cNvPr id="6" name="Diagrama de flujo: proceso alternativo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834FDB2-77D5-46C3-B528-903C344C5477}"/>
            </a:ext>
          </a:extLst>
        </xdr:cNvPr>
        <xdr:cNvSpPr/>
      </xdr:nvSpPr>
      <xdr:spPr>
        <a:xfrm>
          <a:off x="15806511" y="5129893"/>
          <a:ext cx="901658" cy="552228"/>
        </a:xfrm>
        <a:prstGeom prst="flowChartAlternateProcess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00" b="0">
              <a:solidFill>
                <a:sysClr val="windowText" lastClr="000000"/>
              </a:solidFill>
            </a:rPr>
            <a:t>Volver</a:t>
          </a:r>
          <a:r>
            <a:rPr lang="es-CO" sz="1000" b="0" baseline="0">
              <a:solidFill>
                <a:sysClr val="windowText" lastClr="000000"/>
              </a:solidFill>
            </a:rPr>
            <a:t> a </a:t>
          </a:r>
          <a:r>
            <a:rPr lang="es-CO" sz="1100" b="0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2</xdr:col>
      <xdr:colOff>728691</xdr:colOff>
      <xdr:row>0</xdr:row>
      <xdr:rowOff>170090</xdr:rowOff>
    </xdr:from>
    <xdr:to>
      <xdr:col>4</xdr:col>
      <xdr:colOff>218455</xdr:colOff>
      <xdr:row>3</xdr:row>
      <xdr:rowOff>4261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5BE1B78-FE93-4C03-9B3B-F4C1AE24C23C}"/>
            </a:ext>
          </a:extLst>
        </xdr:cNvPr>
        <xdr:cNvSpPr txBox="1"/>
      </xdr:nvSpPr>
      <xdr:spPr>
        <a:xfrm>
          <a:off x="1727654" y="170090"/>
          <a:ext cx="2974521" cy="322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MEDICIÓN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12</xdr:row>
      <xdr:rowOff>104775</xdr:rowOff>
    </xdr:from>
    <xdr:to>
      <xdr:col>17</xdr:col>
      <xdr:colOff>695325</xdr:colOff>
      <xdr:row>25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421C281-F921-4B90-A37D-C15755C2BF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19</xdr:col>
      <xdr:colOff>142875</xdr:colOff>
      <xdr:row>15</xdr:row>
      <xdr:rowOff>19050</xdr:rowOff>
    </xdr:from>
    <xdr:ext cx="1495425" cy="1019175"/>
    <xdr:pic>
      <xdr:nvPicPr>
        <xdr:cNvPr id="4" name="Imagen 3">
          <a:extLst>
            <a:ext uri="{FF2B5EF4-FFF2-40B4-BE49-F238E27FC236}">
              <a16:creationId xmlns:a16="http://schemas.microsoft.com/office/drawing/2014/main" id="{F0863CB7-363E-42FF-AD89-97CBA8FDC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20875" y="2447925"/>
          <a:ext cx="14954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293725</xdr:colOff>
      <xdr:row>27</xdr:row>
      <xdr:rowOff>9525</xdr:rowOff>
    </xdr:from>
    <xdr:ext cx="933450" cy="171450"/>
    <xdr:pic>
      <xdr:nvPicPr>
        <xdr:cNvPr id="5" name="4 Imagen">
          <a:extLst>
            <a:ext uri="{FF2B5EF4-FFF2-40B4-BE49-F238E27FC236}">
              <a16:creationId xmlns:a16="http://schemas.microsoft.com/office/drawing/2014/main" id="{E8D44BC3-883F-4119-9E73-73B21F27F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86138" y="4605891"/>
          <a:ext cx="933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719913</xdr:colOff>
      <xdr:row>1</xdr:row>
      <xdr:rowOff>33226</xdr:rowOff>
    </xdr:from>
    <xdr:to>
      <xdr:col>4</xdr:col>
      <xdr:colOff>227777</xdr:colOff>
      <xdr:row>2</xdr:row>
      <xdr:rowOff>142252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922A9AC4-0667-489C-B2BF-B95ED7B957D0}"/>
            </a:ext>
          </a:extLst>
        </xdr:cNvPr>
        <xdr:cNvSpPr txBox="1"/>
      </xdr:nvSpPr>
      <xdr:spPr>
        <a:xfrm>
          <a:off x="1716715" y="199360"/>
          <a:ext cx="2974521" cy="3637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MEDICIÓN DE CARGA DE TRABAJO</a:t>
          </a:r>
        </a:p>
      </xdr:txBody>
    </xdr:sp>
    <xdr:clientData/>
  </xdr:twoCellAnchor>
  <xdr:twoCellAnchor>
    <xdr:from>
      <xdr:col>20</xdr:col>
      <xdr:colOff>631308</xdr:colOff>
      <xdr:row>30</xdr:row>
      <xdr:rowOff>1</xdr:rowOff>
    </xdr:from>
    <xdr:to>
      <xdr:col>22</xdr:col>
      <xdr:colOff>0</xdr:colOff>
      <xdr:row>33</xdr:row>
      <xdr:rowOff>44302</xdr:rowOff>
    </xdr:to>
    <xdr:sp macro="" textlink="">
      <xdr:nvSpPr>
        <xdr:cNvPr id="7" name="Diagrama de flujo: proceso alternativo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5175D98-23F8-44F4-9CA1-A3F4FBB2D134}"/>
            </a:ext>
          </a:extLst>
        </xdr:cNvPr>
        <xdr:cNvSpPr/>
      </xdr:nvSpPr>
      <xdr:spPr>
        <a:xfrm>
          <a:off x="15771628" y="5094768"/>
          <a:ext cx="897122" cy="542703"/>
        </a:xfrm>
        <a:prstGeom prst="flowChartAlternateProcess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00" b="0">
              <a:solidFill>
                <a:sysClr val="windowText" lastClr="000000"/>
              </a:solidFill>
            </a:rPr>
            <a:t>Volver</a:t>
          </a:r>
          <a:r>
            <a:rPr lang="es-CO" sz="1000" b="0" baseline="0">
              <a:solidFill>
                <a:sysClr val="windowText" lastClr="000000"/>
              </a:solidFill>
            </a:rPr>
            <a:t> a </a:t>
          </a:r>
          <a:r>
            <a:rPr lang="es-CO" sz="1100" b="0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2</xdr:col>
      <xdr:colOff>719913</xdr:colOff>
      <xdr:row>1</xdr:row>
      <xdr:rowOff>33226</xdr:rowOff>
    </xdr:from>
    <xdr:to>
      <xdr:col>4</xdr:col>
      <xdr:colOff>227777</xdr:colOff>
      <xdr:row>3</xdr:row>
      <xdr:rowOff>22996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73A3BB1-0CF0-4840-8FB8-CF239DB18514}"/>
            </a:ext>
          </a:extLst>
        </xdr:cNvPr>
        <xdr:cNvSpPr txBox="1"/>
      </xdr:nvSpPr>
      <xdr:spPr>
        <a:xfrm>
          <a:off x="1716715" y="199360"/>
          <a:ext cx="2974521" cy="322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MEDICIÓN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12</xdr:row>
      <xdr:rowOff>104775</xdr:rowOff>
    </xdr:from>
    <xdr:to>
      <xdr:col>17</xdr:col>
      <xdr:colOff>695325</xdr:colOff>
      <xdr:row>25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B9980D7-8A8B-4BB0-B727-800719CFD3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19</xdr:col>
      <xdr:colOff>142875</xdr:colOff>
      <xdr:row>15</xdr:row>
      <xdr:rowOff>19050</xdr:rowOff>
    </xdr:from>
    <xdr:ext cx="1495425" cy="1019175"/>
    <xdr:pic>
      <xdr:nvPicPr>
        <xdr:cNvPr id="4" name="Imagen 3">
          <a:extLst>
            <a:ext uri="{FF2B5EF4-FFF2-40B4-BE49-F238E27FC236}">
              <a16:creationId xmlns:a16="http://schemas.microsoft.com/office/drawing/2014/main" id="{D1936AFC-8699-47D2-B22C-DF9C1956B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20875" y="2447925"/>
          <a:ext cx="14954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753140</xdr:colOff>
      <xdr:row>1</xdr:row>
      <xdr:rowOff>110756</xdr:rowOff>
    </xdr:from>
    <xdr:to>
      <xdr:col>4</xdr:col>
      <xdr:colOff>261004</xdr:colOff>
      <xdr:row>2</xdr:row>
      <xdr:rowOff>197631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49E61E2-1865-4B03-B39A-24DE39EEFC62}"/>
            </a:ext>
          </a:extLst>
        </xdr:cNvPr>
        <xdr:cNvSpPr txBox="1"/>
      </xdr:nvSpPr>
      <xdr:spPr>
        <a:xfrm>
          <a:off x="1749942" y="276890"/>
          <a:ext cx="2974521" cy="2862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MEDICIÓN DE CARGA DE TRABAJO</a:t>
          </a:r>
        </a:p>
      </xdr:txBody>
    </xdr:sp>
    <xdr:clientData/>
  </xdr:twoCellAnchor>
  <xdr:oneCellAnchor>
    <xdr:from>
      <xdr:col>13</xdr:col>
      <xdr:colOff>293725</xdr:colOff>
      <xdr:row>27</xdr:row>
      <xdr:rowOff>9525</xdr:rowOff>
    </xdr:from>
    <xdr:ext cx="933450" cy="171450"/>
    <xdr:pic>
      <xdr:nvPicPr>
        <xdr:cNvPr id="6" name="4 Imagen">
          <a:extLst>
            <a:ext uri="{FF2B5EF4-FFF2-40B4-BE49-F238E27FC236}">
              <a16:creationId xmlns:a16="http://schemas.microsoft.com/office/drawing/2014/main" id="{5584D281-FB72-4047-BA07-200DF7DBB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4742" y="4772025"/>
          <a:ext cx="933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20</xdr:col>
      <xdr:colOff>620232</xdr:colOff>
      <xdr:row>30</xdr:row>
      <xdr:rowOff>11075</xdr:rowOff>
    </xdr:from>
    <xdr:to>
      <xdr:col>21</xdr:col>
      <xdr:colOff>753139</xdr:colOff>
      <xdr:row>33</xdr:row>
      <xdr:rowOff>55377</xdr:rowOff>
    </xdr:to>
    <xdr:sp macro="" textlink="">
      <xdr:nvSpPr>
        <xdr:cNvPr id="7" name="Diagrama de flujo: proceso alternativo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B888D72-1678-4A6F-AEE5-A973FA6B6061}"/>
            </a:ext>
          </a:extLst>
        </xdr:cNvPr>
        <xdr:cNvSpPr/>
      </xdr:nvSpPr>
      <xdr:spPr>
        <a:xfrm>
          <a:off x="15871308" y="5260901"/>
          <a:ext cx="897122" cy="542703"/>
        </a:xfrm>
        <a:prstGeom prst="flowChartAlternateProcess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00" b="0">
              <a:solidFill>
                <a:sysClr val="windowText" lastClr="000000"/>
              </a:solidFill>
            </a:rPr>
            <a:t>Volver</a:t>
          </a:r>
          <a:r>
            <a:rPr lang="es-CO" sz="1000" b="0" baseline="0">
              <a:solidFill>
                <a:sysClr val="windowText" lastClr="000000"/>
              </a:solidFill>
            </a:rPr>
            <a:t> a </a:t>
          </a:r>
          <a:r>
            <a:rPr lang="es-CO" sz="1100" b="0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2</xdr:col>
      <xdr:colOff>753140</xdr:colOff>
      <xdr:row>1</xdr:row>
      <xdr:rowOff>110756</xdr:rowOff>
    </xdr:from>
    <xdr:to>
      <xdr:col>4</xdr:col>
      <xdr:colOff>261004</xdr:colOff>
      <xdr:row>3</xdr:row>
      <xdr:rowOff>34072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1070D274-0C9E-4872-8959-80C510E45E53}"/>
            </a:ext>
          </a:extLst>
        </xdr:cNvPr>
        <xdr:cNvSpPr txBox="1"/>
      </xdr:nvSpPr>
      <xdr:spPr>
        <a:xfrm>
          <a:off x="1749942" y="276890"/>
          <a:ext cx="2974521" cy="322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MEDICIÓN 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12</xdr:row>
      <xdr:rowOff>104775</xdr:rowOff>
    </xdr:from>
    <xdr:to>
      <xdr:col>17</xdr:col>
      <xdr:colOff>695325</xdr:colOff>
      <xdr:row>25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DE4FD82-7419-4DDF-B1A9-8CA8CF1CF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19</xdr:col>
      <xdr:colOff>142875</xdr:colOff>
      <xdr:row>15</xdr:row>
      <xdr:rowOff>19050</xdr:rowOff>
    </xdr:from>
    <xdr:ext cx="1495425" cy="1019175"/>
    <xdr:pic>
      <xdr:nvPicPr>
        <xdr:cNvPr id="4" name="Imagen 3">
          <a:extLst>
            <a:ext uri="{FF2B5EF4-FFF2-40B4-BE49-F238E27FC236}">
              <a16:creationId xmlns:a16="http://schemas.microsoft.com/office/drawing/2014/main" id="{79AD0C73-4C93-45C0-9359-564029FC4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20875" y="2447925"/>
          <a:ext cx="14954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293725</xdr:colOff>
      <xdr:row>27</xdr:row>
      <xdr:rowOff>9525</xdr:rowOff>
    </xdr:from>
    <xdr:ext cx="933450" cy="171450"/>
    <xdr:pic>
      <xdr:nvPicPr>
        <xdr:cNvPr id="5" name="4 Imagen">
          <a:extLst>
            <a:ext uri="{FF2B5EF4-FFF2-40B4-BE49-F238E27FC236}">
              <a16:creationId xmlns:a16="http://schemas.microsoft.com/office/drawing/2014/main" id="{2B505741-B896-4B74-8853-11F2BDF95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5850" y="4733925"/>
          <a:ext cx="933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730988</xdr:colOff>
      <xdr:row>1</xdr:row>
      <xdr:rowOff>22151</xdr:rowOff>
    </xdr:from>
    <xdr:to>
      <xdr:col>4</xdr:col>
      <xdr:colOff>238852</xdr:colOff>
      <xdr:row>2</xdr:row>
      <xdr:rowOff>131177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D7F0C83D-630B-4758-A57C-20D52342717A}"/>
            </a:ext>
          </a:extLst>
        </xdr:cNvPr>
        <xdr:cNvSpPr txBox="1"/>
      </xdr:nvSpPr>
      <xdr:spPr>
        <a:xfrm>
          <a:off x="1727790" y="188285"/>
          <a:ext cx="2974521" cy="2862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MEDICIÓN DE CARGA DE TRABAJO</a:t>
          </a:r>
        </a:p>
      </xdr:txBody>
    </xdr:sp>
    <xdr:clientData/>
  </xdr:twoCellAnchor>
  <xdr:twoCellAnchor>
    <xdr:from>
      <xdr:col>20</xdr:col>
      <xdr:colOff>631308</xdr:colOff>
      <xdr:row>30</xdr:row>
      <xdr:rowOff>0</xdr:rowOff>
    </xdr:from>
    <xdr:to>
      <xdr:col>22</xdr:col>
      <xdr:colOff>0</xdr:colOff>
      <xdr:row>33</xdr:row>
      <xdr:rowOff>44302</xdr:rowOff>
    </xdr:to>
    <xdr:sp macro="" textlink="">
      <xdr:nvSpPr>
        <xdr:cNvPr id="7" name="Diagrama de flujo: proceso alternativo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12729D8-9B29-4CB5-99BB-472467DE8004}"/>
            </a:ext>
          </a:extLst>
        </xdr:cNvPr>
        <xdr:cNvSpPr/>
      </xdr:nvSpPr>
      <xdr:spPr>
        <a:xfrm>
          <a:off x="15815930" y="5127994"/>
          <a:ext cx="897122" cy="542703"/>
        </a:xfrm>
        <a:prstGeom prst="flowChartAlternateProcess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00" b="0">
              <a:solidFill>
                <a:sysClr val="windowText" lastClr="000000"/>
              </a:solidFill>
            </a:rPr>
            <a:t>Volver</a:t>
          </a:r>
          <a:r>
            <a:rPr lang="es-CO" sz="1000" b="0" baseline="0">
              <a:solidFill>
                <a:sysClr val="windowText" lastClr="000000"/>
              </a:solidFill>
            </a:rPr>
            <a:t> a </a:t>
          </a:r>
          <a:r>
            <a:rPr lang="es-CO" sz="1100" b="0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2</xdr:col>
      <xdr:colOff>730988</xdr:colOff>
      <xdr:row>1</xdr:row>
      <xdr:rowOff>22151</xdr:rowOff>
    </xdr:from>
    <xdr:to>
      <xdr:col>4</xdr:col>
      <xdr:colOff>238852</xdr:colOff>
      <xdr:row>2</xdr:row>
      <xdr:rowOff>166979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5389173F-7CC9-4B9F-9C42-C595EAC9DCAF}"/>
            </a:ext>
          </a:extLst>
        </xdr:cNvPr>
        <xdr:cNvSpPr txBox="1"/>
      </xdr:nvSpPr>
      <xdr:spPr>
        <a:xfrm>
          <a:off x="1727790" y="188285"/>
          <a:ext cx="2974521" cy="322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MEDICIÓN 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12</xdr:row>
      <xdr:rowOff>104775</xdr:rowOff>
    </xdr:from>
    <xdr:to>
      <xdr:col>17</xdr:col>
      <xdr:colOff>695325</xdr:colOff>
      <xdr:row>25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9A783E8-283D-4F0D-8A6B-F2069373E9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19</xdr:col>
      <xdr:colOff>142875</xdr:colOff>
      <xdr:row>15</xdr:row>
      <xdr:rowOff>19050</xdr:rowOff>
    </xdr:from>
    <xdr:ext cx="1495425" cy="1019175"/>
    <xdr:pic>
      <xdr:nvPicPr>
        <xdr:cNvPr id="4" name="Imagen 3">
          <a:extLst>
            <a:ext uri="{FF2B5EF4-FFF2-40B4-BE49-F238E27FC236}">
              <a16:creationId xmlns:a16="http://schemas.microsoft.com/office/drawing/2014/main" id="{9864EA3B-0422-456D-8A0E-1D28BE2C6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20875" y="2447925"/>
          <a:ext cx="14954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708838</xdr:colOff>
      <xdr:row>1</xdr:row>
      <xdr:rowOff>22151</xdr:rowOff>
    </xdr:from>
    <xdr:to>
      <xdr:col>4</xdr:col>
      <xdr:colOff>216702</xdr:colOff>
      <xdr:row>2</xdr:row>
      <xdr:rowOff>142253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7E6EE4E6-1924-4D79-AFB0-824D714B8916}"/>
            </a:ext>
          </a:extLst>
        </xdr:cNvPr>
        <xdr:cNvSpPr txBox="1"/>
      </xdr:nvSpPr>
      <xdr:spPr>
        <a:xfrm>
          <a:off x="1705640" y="188285"/>
          <a:ext cx="2974521" cy="2862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MEDICIÓN DE CARGA DE TRABAJO</a:t>
          </a:r>
        </a:p>
      </xdr:txBody>
    </xdr:sp>
    <xdr:clientData/>
  </xdr:twoCellAnchor>
  <xdr:oneCellAnchor>
    <xdr:from>
      <xdr:col>13</xdr:col>
      <xdr:colOff>293725</xdr:colOff>
      <xdr:row>27</xdr:row>
      <xdr:rowOff>9525</xdr:rowOff>
    </xdr:from>
    <xdr:ext cx="933450" cy="171450"/>
    <xdr:pic>
      <xdr:nvPicPr>
        <xdr:cNvPr id="6" name="4 Imagen">
          <a:extLst>
            <a:ext uri="{FF2B5EF4-FFF2-40B4-BE49-F238E27FC236}">
              <a16:creationId xmlns:a16="http://schemas.microsoft.com/office/drawing/2014/main" id="{5A7B7CAB-ABDF-4B50-AB39-4AEDABD61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7275" y="4581525"/>
          <a:ext cx="933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20</xdr:col>
      <xdr:colOff>653460</xdr:colOff>
      <xdr:row>30</xdr:row>
      <xdr:rowOff>22150</xdr:rowOff>
    </xdr:from>
    <xdr:to>
      <xdr:col>22</xdr:col>
      <xdr:colOff>22152</xdr:colOff>
      <xdr:row>33</xdr:row>
      <xdr:rowOff>66452</xdr:rowOff>
    </xdr:to>
    <xdr:sp macro="" textlink="">
      <xdr:nvSpPr>
        <xdr:cNvPr id="7" name="Diagrama de flujo: proceso alternativo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7580A1A-DAF7-4D3F-95F2-ACA83173B443}"/>
            </a:ext>
          </a:extLst>
        </xdr:cNvPr>
        <xdr:cNvSpPr/>
      </xdr:nvSpPr>
      <xdr:spPr>
        <a:xfrm>
          <a:off x="15948838" y="5194447"/>
          <a:ext cx="897122" cy="542703"/>
        </a:xfrm>
        <a:prstGeom prst="flowChartAlternateProcess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00" b="0">
              <a:solidFill>
                <a:sysClr val="windowText" lastClr="000000"/>
              </a:solidFill>
            </a:rPr>
            <a:t>Volver</a:t>
          </a:r>
          <a:r>
            <a:rPr lang="es-CO" sz="1000" b="0" baseline="0">
              <a:solidFill>
                <a:sysClr val="windowText" lastClr="000000"/>
              </a:solidFill>
            </a:rPr>
            <a:t> a </a:t>
          </a:r>
          <a:r>
            <a:rPr lang="es-CO" sz="1100" b="0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2</xdr:col>
      <xdr:colOff>708838</xdr:colOff>
      <xdr:row>1</xdr:row>
      <xdr:rowOff>22151</xdr:rowOff>
    </xdr:from>
    <xdr:to>
      <xdr:col>4</xdr:col>
      <xdr:colOff>216702</xdr:colOff>
      <xdr:row>3</xdr:row>
      <xdr:rowOff>11921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29336153-E8C9-4491-9425-D5B635710AEE}"/>
            </a:ext>
          </a:extLst>
        </xdr:cNvPr>
        <xdr:cNvSpPr txBox="1"/>
      </xdr:nvSpPr>
      <xdr:spPr>
        <a:xfrm>
          <a:off x="1705640" y="188285"/>
          <a:ext cx="2974521" cy="322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MEDICIÓN 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12</xdr:row>
      <xdr:rowOff>104775</xdr:rowOff>
    </xdr:from>
    <xdr:to>
      <xdr:col>17</xdr:col>
      <xdr:colOff>695325</xdr:colOff>
      <xdr:row>25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3476229-E249-4422-B24B-47EA643E86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19</xdr:col>
      <xdr:colOff>142875</xdr:colOff>
      <xdr:row>15</xdr:row>
      <xdr:rowOff>19050</xdr:rowOff>
    </xdr:from>
    <xdr:ext cx="1495425" cy="1019175"/>
    <xdr:pic>
      <xdr:nvPicPr>
        <xdr:cNvPr id="4" name="Imagen 3">
          <a:extLst>
            <a:ext uri="{FF2B5EF4-FFF2-40B4-BE49-F238E27FC236}">
              <a16:creationId xmlns:a16="http://schemas.microsoft.com/office/drawing/2014/main" id="{8EF911BC-E91A-4618-94CE-4D81F2C35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20875" y="2447925"/>
          <a:ext cx="14954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293725</xdr:colOff>
      <xdr:row>27</xdr:row>
      <xdr:rowOff>9525</xdr:rowOff>
    </xdr:from>
    <xdr:ext cx="933450" cy="171450"/>
    <xdr:pic>
      <xdr:nvPicPr>
        <xdr:cNvPr id="5" name="4 Imagen">
          <a:extLst>
            <a:ext uri="{FF2B5EF4-FFF2-40B4-BE49-F238E27FC236}">
              <a16:creationId xmlns:a16="http://schemas.microsoft.com/office/drawing/2014/main" id="{0AFF6E6D-439B-4C3A-AD84-2D49154D5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2050" y="4667250"/>
          <a:ext cx="933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686687</xdr:colOff>
      <xdr:row>1</xdr:row>
      <xdr:rowOff>11076</xdr:rowOff>
    </xdr:from>
    <xdr:to>
      <xdr:col>4</xdr:col>
      <xdr:colOff>194551</xdr:colOff>
      <xdr:row>2</xdr:row>
      <xdr:rowOff>142253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B16F8E8E-0BF1-4F22-ADA2-A4B5F7F8E330}"/>
            </a:ext>
          </a:extLst>
        </xdr:cNvPr>
        <xdr:cNvSpPr txBox="1"/>
      </xdr:nvSpPr>
      <xdr:spPr>
        <a:xfrm>
          <a:off x="1683489" y="177210"/>
          <a:ext cx="2974521" cy="2862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MEDICIÓN DE CARGA DE TRABAJO</a:t>
          </a:r>
        </a:p>
      </xdr:txBody>
    </xdr:sp>
    <xdr:clientData/>
  </xdr:twoCellAnchor>
  <xdr:twoCellAnchor>
    <xdr:from>
      <xdr:col>20</xdr:col>
      <xdr:colOff>642383</xdr:colOff>
      <xdr:row>29</xdr:row>
      <xdr:rowOff>143982</xdr:rowOff>
    </xdr:from>
    <xdr:to>
      <xdr:col>22</xdr:col>
      <xdr:colOff>11075</xdr:colOff>
      <xdr:row>33</xdr:row>
      <xdr:rowOff>22150</xdr:rowOff>
    </xdr:to>
    <xdr:sp macro="" textlink="">
      <xdr:nvSpPr>
        <xdr:cNvPr id="7" name="Diagrama de flujo: proceso alternativo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998D384-6734-491E-A92A-FDB0AA619DC3}"/>
            </a:ext>
          </a:extLst>
        </xdr:cNvPr>
        <xdr:cNvSpPr/>
      </xdr:nvSpPr>
      <xdr:spPr>
        <a:xfrm>
          <a:off x="15893459" y="5094767"/>
          <a:ext cx="897122" cy="542703"/>
        </a:xfrm>
        <a:prstGeom prst="flowChartAlternateProcess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00" b="0">
              <a:solidFill>
                <a:sysClr val="windowText" lastClr="000000"/>
              </a:solidFill>
            </a:rPr>
            <a:t>Volver</a:t>
          </a:r>
          <a:r>
            <a:rPr lang="es-CO" sz="1000" b="0" baseline="0">
              <a:solidFill>
                <a:sysClr val="windowText" lastClr="000000"/>
              </a:solidFill>
            </a:rPr>
            <a:t> a </a:t>
          </a:r>
          <a:r>
            <a:rPr lang="es-CO" sz="1100" b="0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2</xdr:col>
      <xdr:colOff>686687</xdr:colOff>
      <xdr:row>1</xdr:row>
      <xdr:rowOff>11076</xdr:rowOff>
    </xdr:from>
    <xdr:to>
      <xdr:col>4</xdr:col>
      <xdr:colOff>194551</xdr:colOff>
      <xdr:row>3</xdr:row>
      <xdr:rowOff>22997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C86EC18F-DF17-429A-9F79-2FD6A9ECC7F8}"/>
            </a:ext>
          </a:extLst>
        </xdr:cNvPr>
        <xdr:cNvSpPr txBox="1"/>
      </xdr:nvSpPr>
      <xdr:spPr>
        <a:xfrm>
          <a:off x="1683489" y="177210"/>
          <a:ext cx="2974521" cy="322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MEDICIÓN 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12</xdr:row>
      <xdr:rowOff>104775</xdr:rowOff>
    </xdr:from>
    <xdr:to>
      <xdr:col>17</xdr:col>
      <xdr:colOff>695325</xdr:colOff>
      <xdr:row>25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D46DB06-2EB1-461D-B7D4-04E8AA23FA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19</xdr:col>
      <xdr:colOff>142875</xdr:colOff>
      <xdr:row>15</xdr:row>
      <xdr:rowOff>19050</xdr:rowOff>
    </xdr:from>
    <xdr:ext cx="1495425" cy="1019175"/>
    <xdr:pic>
      <xdr:nvPicPr>
        <xdr:cNvPr id="4" name="Imagen 3">
          <a:extLst>
            <a:ext uri="{FF2B5EF4-FFF2-40B4-BE49-F238E27FC236}">
              <a16:creationId xmlns:a16="http://schemas.microsoft.com/office/drawing/2014/main" id="{A0FDDB71-D518-4E4A-9E9B-8B7363610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20875" y="2447925"/>
          <a:ext cx="149542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293725</xdr:colOff>
      <xdr:row>27</xdr:row>
      <xdr:rowOff>9525</xdr:rowOff>
    </xdr:from>
    <xdr:ext cx="933450" cy="171450"/>
    <xdr:pic>
      <xdr:nvPicPr>
        <xdr:cNvPr id="5" name="4 Imagen">
          <a:extLst>
            <a:ext uri="{FF2B5EF4-FFF2-40B4-BE49-F238E27FC236}">
              <a16:creationId xmlns:a16="http://schemas.microsoft.com/office/drawing/2014/main" id="{221C8F77-6F0E-473D-93A8-4417838F9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3950" y="4591050"/>
          <a:ext cx="933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</xdr:col>
      <xdr:colOff>719913</xdr:colOff>
      <xdr:row>1</xdr:row>
      <xdr:rowOff>11075</xdr:rowOff>
    </xdr:from>
    <xdr:to>
      <xdr:col>4</xdr:col>
      <xdr:colOff>227777</xdr:colOff>
      <xdr:row>2</xdr:row>
      <xdr:rowOff>142252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49F91ED-29D2-47C3-A448-7EF52C3DBCF1}"/>
            </a:ext>
          </a:extLst>
        </xdr:cNvPr>
        <xdr:cNvSpPr txBox="1"/>
      </xdr:nvSpPr>
      <xdr:spPr>
        <a:xfrm>
          <a:off x="1716715" y="177209"/>
          <a:ext cx="2974521" cy="2862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MEDICIÓN DE CARGA DE TRABAJO</a:t>
          </a:r>
        </a:p>
      </xdr:txBody>
    </xdr:sp>
    <xdr:clientData/>
  </xdr:twoCellAnchor>
  <xdr:twoCellAnchor>
    <xdr:from>
      <xdr:col>20</xdr:col>
      <xdr:colOff>642384</xdr:colOff>
      <xdr:row>29</xdr:row>
      <xdr:rowOff>121830</xdr:rowOff>
    </xdr:from>
    <xdr:to>
      <xdr:col>22</xdr:col>
      <xdr:colOff>11076</xdr:colOff>
      <xdr:row>32</xdr:row>
      <xdr:rowOff>166132</xdr:rowOff>
    </xdr:to>
    <xdr:sp macro="" textlink="">
      <xdr:nvSpPr>
        <xdr:cNvPr id="7" name="Diagrama de flujo: proceso alternativo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35B949D-613D-4349-9EAD-873F8568E189}"/>
            </a:ext>
          </a:extLst>
        </xdr:cNvPr>
        <xdr:cNvSpPr/>
      </xdr:nvSpPr>
      <xdr:spPr>
        <a:xfrm>
          <a:off x="15893460" y="5127993"/>
          <a:ext cx="897122" cy="542703"/>
        </a:xfrm>
        <a:prstGeom prst="flowChartAlternateProcess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00" b="0">
              <a:solidFill>
                <a:sysClr val="windowText" lastClr="000000"/>
              </a:solidFill>
            </a:rPr>
            <a:t>Volver</a:t>
          </a:r>
          <a:r>
            <a:rPr lang="es-CO" sz="1000" b="0" baseline="0">
              <a:solidFill>
                <a:sysClr val="windowText" lastClr="000000"/>
              </a:solidFill>
            </a:rPr>
            <a:t> a </a:t>
          </a:r>
          <a:r>
            <a:rPr lang="es-CO" sz="1100" b="0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2</xdr:col>
      <xdr:colOff>719913</xdr:colOff>
      <xdr:row>1</xdr:row>
      <xdr:rowOff>11075</xdr:rowOff>
    </xdr:from>
    <xdr:to>
      <xdr:col>4</xdr:col>
      <xdr:colOff>227777</xdr:colOff>
      <xdr:row>3</xdr:row>
      <xdr:rowOff>11920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DFF32B11-3A03-4200-AC37-69FAB7135F33}"/>
            </a:ext>
          </a:extLst>
        </xdr:cNvPr>
        <xdr:cNvSpPr txBox="1"/>
      </xdr:nvSpPr>
      <xdr:spPr>
        <a:xfrm>
          <a:off x="1716715" y="177209"/>
          <a:ext cx="2974521" cy="322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MEDICIÓN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24</xdr:row>
      <xdr:rowOff>47625</xdr:rowOff>
    </xdr:from>
    <xdr:to>
      <xdr:col>7</xdr:col>
      <xdr:colOff>592322</xdr:colOff>
      <xdr:row>27</xdr:row>
      <xdr:rowOff>104553</xdr:rowOff>
    </xdr:to>
    <xdr:sp macro="" textlink="">
      <xdr:nvSpPr>
        <xdr:cNvPr id="2" name="Diagrama de flujo: proceso alternativ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813CB9-FCDB-4354-9BBA-57CC8AF237DE}"/>
            </a:ext>
          </a:extLst>
        </xdr:cNvPr>
        <xdr:cNvSpPr/>
      </xdr:nvSpPr>
      <xdr:spPr>
        <a:xfrm>
          <a:off x="5772150" y="4305300"/>
          <a:ext cx="897122" cy="542703"/>
        </a:xfrm>
        <a:prstGeom prst="flowChartAlternateProcess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00" b="0">
              <a:solidFill>
                <a:sysClr val="windowText" lastClr="000000"/>
              </a:solidFill>
            </a:rPr>
            <a:t>Volver</a:t>
          </a:r>
          <a:r>
            <a:rPr lang="es-CO" sz="1000" b="0" baseline="0">
              <a:solidFill>
                <a:sysClr val="windowText" lastClr="000000"/>
              </a:solidFill>
            </a:rPr>
            <a:t> a </a:t>
          </a:r>
          <a:r>
            <a:rPr lang="es-CO" sz="1100" b="0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259773</xdr:colOff>
      <xdr:row>21</xdr:row>
      <xdr:rowOff>129886</xdr:rowOff>
    </xdr:from>
    <xdr:to>
      <xdr:col>2</xdr:col>
      <xdr:colOff>888464</xdr:colOff>
      <xdr:row>25</xdr:row>
      <xdr:rowOff>14499</xdr:rowOff>
    </xdr:to>
    <xdr:sp macro="" textlink="">
      <xdr:nvSpPr>
        <xdr:cNvPr id="2" name="Diagrama de flujo: proceso alternativ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E955D7-504D-4357-98BD-6E058BC999BA}"/>
            </a:ext>
          </a:extLst>
        </xdr:cNvPr>
        <xdr:cNvSpPr/>
      </xdr:nvSpPr>
      <xdr:spPr>
        <a:xfrm>
          <a:off x="606137" y="3610841"/>
          <a:ext cx="897122" cy="542703"/>
        </a:xfrm>
        <a:prstGeom prst="flowChartAlternateProcess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00" b="0">
              <a:solidFill>
                <a:sysClr val="windowText" lastClr="000000"/>
              </a:solidFill>
            </a:rPr>
            <a:t>Volver</a:t>
          </a:r>
          <a:r>
            <a:rPr lang="es-CO" sz="1000" b="0" baseline="0">
              <a:solidFill>
                <a:sysClr val="windowText" lastClr="000000"/>
              </a:solidFill>
            </a:rPr>
            <a:t> a </a:t>
          </a:r>
          <a:r>
            <a:rPr lang="es-CO" sz="1100" b="0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48</xdr:row>
      <xdr:rowOff>0</xdr:rowOff>
    </xdr:from>
    <xdr:to>
      <xdr:col>8</xdr:col>
      <xdr:colOff>409575</xdr:colOff>
      <xdr:row>48</xdr:row>
      <xdr:rowOff>0</xdr:rowOff>
    </xdr:to>
    <xdr:graphicFrame macro="">
      <xdr:nvGraphicFramePr>
        <xdr:cNvPr id="4126" name="Chart 1">
          <a:extLst>
            <a:ext uri="{FF2B5EF4-FFF2-40B4-BE49-F238E27FC236}">
              <a16:creationId xmlns:a16="http://schemas.microsoft.com/office/drawing/2014/main" id="{5B73A3E6-4705-4DC0-9076-BF834232C0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pmco-my.sharepoint.com/personal/mbaezde_essa_com_co/Documents/Practica%20II%20Semestre%202018/PROYECTO/0_FINAL/Carga%20de%20Trabajo%20Claudia%20Salazar%20Cade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pmco-my.sharepoint.com/personal/mbaezde_essa_com_co/Documents/Practica%20II%20Semestre%202018/PROYECTO/0_FINAL/Carga%20de%20Trabajo%20Ricardo%20Barrios%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pmco-my.sharepoint.com/personal/mbaezde_essa_com_co/Documents/Practica%20II%20Semestre%202018/PROYECTO/0_FINAL/Carga%20de%20Trabajo%20Juan%20Sebastian%20Bautista%20Z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pmco-my.sharepoint.com/personal/mbaezde_essa_com_co/Documents/Practica%20II%20Semestre%202018/PROYECTO/0_FINAL/Carga%20de%20Trabajo%20Karol%20V%20Gomez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pmco-my.sharepoint.com/personal/mbaezde_essa_com_co/Documents/Practica%20II%20Semestre%202018/PROYECTO/0_FINAL/Carga%20de%20Trabajo%20Sandra%20Milena%20Hern&#225;ndez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pmco-my.sharepoint.com/personal/mbaezde_essa_com_co/Documents/Practica%20II%20Semestre%202018/PROYECTO/0_FINAL/Carga%20de%20Trabajo%20Indi%20Katherine%20Molin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pmco-my.sharepoint.com/personal/mbaezde_essa_com_co/Documents/Practica%20II%20Semestre%202018/PROYECTO/0_FINAL/Carga%20de%20Trabajo%20Omar%20Orlando%20O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pmco-my.sharepoint.com/personal/mbaezde_essa_com_co/Documents/Practica%20II%20Semestre%202018/PROYECTO/0_FINAL/Carga%20de%20Trabajo%20Paula%20A%20Rang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valuaciónTiempos"/>
      <sheetName val="Reporte"/>
      <sheetName val="formato"/>
      <sheetName val="TM"/>
    </sheetNames>
    <sheetDataSet>
      <sheetData sheetId="0"/>
      <sheetData sheetId="1"/>
      <sheetData sheetId="2"/>
      <sheetData sheetId="3"/>
      <sheetData sheetId="4">
        <row r="4">
          <cell r="B4" t="str">
            <v>Diaria</v>
          </cell>
        </row>
        <row r="5">
          <cell r="B5" t="str">
            <v>Interdiaria</v>
          </cell>
        </row>
        <row r="6">
          <cell r="B6" t="str">
            <v>Semanal</v>
          </cell>
        </row>
        <row r="7">
          <cell r="B7" t="str">
            <v>Quincenal</v>
          </cell>
        </row>
        <row r="8">
          <cell r="B8" t="str">
            <v>Mensual</v>
          </cell>
        </row>
        <row r="9">
          <cell r="B9" t="str">
            <v>Bimensual</v>
          </cell>
        </row>
        <row r="10">
          <cell r="B10" t="str">
            <v>Trimestral</v>
          </cell>
        </row>
        <row r="11">
          <cell r="B11" t="str">
            <v>Semestral</v>
          </cell>
        </row>
        <row r="12">
          <cell r="B12" t="str">
            <v>Anual</v>
          </cell>
        </row>
        <row r="13">
          <cell r="B13" t="str">
            <v>Otra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valuaciónTiempos"/>
      <sheetName val="Reporte"/>
      <sheetName val="formato"/>
      <sheetName val="TM"/>
    </sheetNames>
    <sheetDataSet>
      <sheetData sheetId="0"/>
      <sheetData sheetId="1"/>
      <sheetData sheetId="2">
        <row r="9">
          <cell r="H9" t="str">
            <v>META</v>
          </cell>
        </row>
      </sheetData>
      <sheetData sheetId="3"/>
      <sheetData sheetId="4">
        <row r="4">
          <cell r="B4" t="str">
            <v>Diaria</v>
          </cell>
        </row>
        <row r="5">
          <cell r="B5" t="str">
            <v>Interdiaria</v>
          </cell>
        </row>
        <row r="6">
          <cell r="B6" t="str">
            <v>Semanal</v>
          </cell>
        </row>
        <row r="7">
          <cell r="B7" t="str">
            <v>Quincenal</v>
          </cell>
        </row>
        <row r="8">
          <cell r="B8" t="str">
            <v>Mensual</v>
          </cell>
        </row>
        <row r="9">
          <cell r="B9" t="str">
            <v>Bimensual</v>
          </cell>
        </row>
        <row r="10">
          <cell r="B10" t="str">
            <v>Trimestral</v>
          </cell>
        </row>
        <row r="11">
          <cell r="B11" t="str">
            <v>Semestral</v>
          </cell>
        </row>
        <row r="12">
          <cell r="B12" t="str">
            <v>Anual</v>
          </cell>
        </row>
        <row r="13">
          <cell r="B13" t="str">
            <v>Otra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valuaciónTiempos"/>
      <sheetName val="Reporte"/>
      <sheetName val="formato"/>
      <sheetName val="TM"/>
    </sheetNames>
    <sheetDataSet>
      <sheetData sheetId="0"/>
      <sheetData sheetId="1"/>
      <sheetData sheetId="2"/>
      <sheetData sheetId="3"/>
      <sheetData sheetId="4">
        <row r="4">
          <cell r="B4" t="str">
            <v>Diaria</v>
          </cell>
        </row>
        <row r="5">
          <cell r="B5" t="str">
            <v>Interdiaria</v>
          </cell>
        </row>
        <row r="6">
          <cell r="B6" t="str">
            <v>Semanal</v>
          </cell>
        </row>
        <row r="7">
          <cell r="B7" t="str">
            <v>Quincenal</v>
          </cell>
        </row>
        <row r="8">
          <cell r="B8" t="str">
            <v>Mensual</v>
          </cell>
        </row>
        <row r="9">
          <cell r="B9" t="str">
            <v>Bimensual</v>
          </cell>
        </row>
        <row r="10">
          <cell r="B10" t="str">
            <v>Trimestral</v>
          </cell>
        </row>
        <row r="11">
          <cell r="B11" t="str">
            <v>Semestral</v>
          </cell>
        </row>
        <row r="12">
          <cell r="B12" t="str">
            <v>Anual</v>
          </cell>
        </row>
        <row r="13">
          <cell r="B13" t="str">
            <v>Otra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valuaciónTiempos"/>
      <sheetName val="Reporte"/>
      <sheetName val="formato"/>
      <sheetName val="TM"/>
    </sheetNames>
    <sheetDataSet>
      <sheetData sheetId="0"/>
      <sheetData sheetId="1"/>
      <sheetData sheetId="2"/>
      <sheetData sheetId="3"/>
      <sheetData sheetId="4">
        <row r="4">
          <cell r="B4" t="str">
            <v>Diaria</v>
          </cell>
        </row>
        <row r="5">
          <cell r="B5" t="str">
            <v>Interdiaria</v>
          </cell>
        </row>
        <row r="6">
          <cell r="B6" t="str">
            <v>Semanal</v>
          </cell>
        </row>
        <row r="7">
          <cell r="B7" t="str">
            <v>Quincenal</v>
          </cell>
        </row>
        <row r="8">
          <cell r="B8" t="str">
            <v>Mensual</v>
          </cell>
        </row>
        <row r="9">
          <cell r="B9" t="str">
            <v>Bimensual</v>
          </cell>
        </row>
        <row r="10">
          <cell r="B10" t="str">
            <v>Trimestral</v>
          </cell>
        </row>
        <row r="11">
          <cell r="B11" t="str">
            <v>Semestral</v>
          </cell>
        </row>
        <row r="12">
          <cell r="B12" t="str">
            <v>Anual</v>
          </cell>
        </row>
        <row r="13">
          <cell r="B13" t="str">
            <v>Otra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valuaciónTiempos"/>
      <sheetName val="Reporte"/>
      <sheetName val="formato"/>
      <sheetName val="TM"/>
    </sheetNames>
    <sheetDataSet>
      <sheetData sheetId="0"/>
      <sheetData sheetId="1"/>
      <sheetData sheetId="2"/>
      <sheetData sheetId="3"/>
      <sheetData sheetId="4">
        <row r="4">
          <cell r="B4" t="str">
            <v>Diaria</v>
          </cell>
        </row>
        <row r="5">
          <cell r="B5" t="str">
            <v>Interdiaria</v>
          </cell>
        </row>
        <row r="6">
          <cell r="B6" t="str">
            <v>Semanal</v>
          </cell>
        </row>
        <row r="7">
          <cell r="B7" t="str">
            <v>Quincenal</v>
          </cell>
        </row>
        <row r="8">
          <cell r="B8" t="str">
            <v>Mensual</v>
          </cell>
        </row>
        <row r="9">
          <cell r="B9" t="str">
            <v>Bimensual</v>
          </cell>
        </row>
        <row r="10">
          <cell r="B10" t="str">
            <v>Trimestral</v>
          </cell>
        </row>
        <row r="11">
          <cell r="B11" t="str">
            <v>Semestral</v>
          </cell>
        </row>
        <row r="12">
          <cell r="B12" t="str">
            <v>Anual</v>
          </cell>
        </row>
        <row r="13">
          <cell r="B13" t="str">
            <v>Otra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valuaciónTiempos"/>
      <sheetName val="Reporte"/>
      <sheetName val="formato"/>
      <sheetName val="TM"/>
    </sheetNames>
    <sheetDataSet>
      <sheetData sheetId="0"/>
      <sheetData sheetId="1"/>
      <sheetData sheetId="2"/>
      <sheetData sheetId="3"/>
      <sheetData sheetId="4">
        <row r="4">
          <cell r="B4" t="str">
            <v>Diaria</v>
          </cell>
        </row>
        <row r="5">
          <cell r="B5" t="str">
            <v>Interdiaria</v>
          </cell>
        </row>
        <row r="6">
          <cell r="B6" t="str">
            <v>Semanal</v>
          </cell>
        </row>
        <row r="7">
          <cell r="B7" t="str">
            <v>Quincenal</v>
          </cell>
        </row>
        <row r="8">
          <cell r="B8" t="str">
            <v>Mensual</v>
          </cell>
        </row>
        <row r="9">
          <cell r="B9" t="str">
            <v>Bimensual</v>
          </cell>
        </row>
        <row r="10">
          <cell r="B10" t="str">
            <v>Trimestral</v>
          </cell>
        </row>
        <row r="11">
          <cell r="B11" t="str">
            <v>Semestral</v>
          </cell>
        </row>
        <row r="12">
          <cell r="B12" t="str">
            <v>Anual</v>
          </cell>
        </row>
        <row r="13">
          <cell r="B13" t="str">
            <v>Otra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valuaciónTiempos"/>
      <sheetName val="Reporte"/>
      <sheetName val="formato"/>
      <sheetName val="TM"/>
    </sheetNames>
    <sheetDataSet>
      <sheetData sheetId="0"/>
      <sheetData sheetId="1"/>
      <sheetData sheetId="2"/>
      <sheetData sheetId="3"/>
      <sheetData sheetId="4">
        <row r="4">
          <cell r="B4" t="str">
            <v>Diaria</v>
          </cell>
        </row>
        <row r="5">
          <cell r="B5" t="str">
            <v>Interdiaria</v>
          </cell>
        </row>
        <row r="6">
          <cell r="B6" t="str">
            <v>Semanal</v>
          </cell>
        </row>
        <row r="7">
          <cell r="B7" t="str">
            <v>Quincenal</v>
          </cell>
        </row>
        <row r="8">
          <cell r="B8" t="str">
            <v>Mensual</v>
          </cell>
        </row>
        <row r="9">
          <cell r="B9" t="str">
            <v>Bimensual</v>
          </cell>
        </row>
        <row r="10">
          <cell r="B10" t="str">
            <v>Trimestral</v>
          </cell>
        </row>
        <row r="11">
          <cell r="B11" t="str">
            <v>Semestral</v>
          </cell>
        </row>
        <row r="12">
          <cell r="B12" t="str">
            <v>Anual</v>
          </cell>
        </row>
        <row r="13">
          <cell r="B13" t="str">
            <v>Otra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valuaciónTiempos"/>
      <sheetName val="Reporte"/>
      <sheetName val="formato"/>
      <sheetName val="TM"/>
    </sheetNames>
    <sheetDataSet>
      <sheetData sheetId="0"/>
      <sheetData sheetId="1"/>
      <sheetData sheetId="2"/>
      <sheetData sheetId="3"/>
      <sheetData sheetId="4">
        <row r="4">
          <cell r="B4" t="str">
            <v>Diaria</v>
          </cell>
        </row>
        <row r="5">
          <cell r="B5" t="str">
            <v>Interdiaria</v>
          </cell>
        </row>
        <row r="6">
          <cell r="B6" t="str">
            <v>Semanal</v>
          </cell>
        </row>
        <row r="7">
          <cell r="B7" t="str">
            <v>Quincenal</v>
          </cell>
        </row>
        <row r="8">
          <cell r="B8" t="str">
            <v>Mensual</v>
          </cell>
        </row>
        <row r="9">
          <cell r="B9" t="str">
            <v>Bimensual</v>
          </cell>
        </row>
        <row r="10">
          <cell r="B10" t="str">
            <v>Trimestral</v>
          </cell>
        </row>
        <row r="11">
          <cell r="B11" t="str">
            <v>Semestral</v>
          </cell>
        </row>
        <row r="12">
          <cell r="B12" t="str">
            <v>Anual</v>
          </cell>
        </row>
        <row r="13">
          <cell r="B13" t="str">
            <v>Otra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C1:J21"/>
  <sheetViews>
    <sheetView showGridLines="0" showRowColHeaders="0" tabSelected="1" workbookViewId="0"/>
  </sheetViews>
  <sheetFormatPr baseColWidth="10" defaultRowHeight="13" x14ac:dyDescent="0.15"/>
  <cols>
    <col min="2" max="2" width="17.5" customWidth="1"/>
    <col min="5" max="5" width="10.5" customWidth="1"/>
    <col min="6" max="6" width="2.83203125" customWidth="1"/>
    <col min="7" max="7" width="10" customWidth="1"/>
  </cols>
  <sheetData>
    <row r="1" spans="3:10" ht="46.5" customHeight="1" x14ac:dyDescent="0.15"/>
    <row r="2" spans="3:10" ht="57.75" customHeight="1" x14ac:dyDescent="0.25">
      <c r="C2" s="197"/>
      <c r="D2" s="197"/>
      <c r="E2" s="197"/>
      <c r="F2" s="197"/>
      <c r="G2" s="197"/>
      <c r="H2" s="197"/>
      <c r="I2" s="197"/>
    </row>
    <row r="3" spans="3:10" ht="23.25" customHeight="1" x14ac:dyDescent="0.15"/>
    <row r="4" spans="3:10" ht="14" thickBot="1" x14ac:dyDescent="0.2"/>
    <row r="5" spans="3:10" ht="18" customHeight="1" thickBot="1" x14ac:dyDescent="0.2">
      <c r="C5" s="211" t="s">
        <v>68</v>
      </c>
      <c r="D5" s="212"/>
      <c r="E5" s="198"/>
      <c r="F5" s="199"/>
      <c r="H5" s="201" t="s">
        <v>128</v>
      </c>
      <c r="I5" s="202"/>
      <c r="J5" s="203"/>
    </row>
    <row r="6" spans="3:10" s="129" customFormat="1" ht="17.25" customHeight="1" x14ac:dyDescent="0.15">
      <c r="G6" s="172"/>
      <c r="H6" s="204" t="s">
        <v>130</v>
      </c>
      <c r="I6" s="205"/>
      <c r="J6" s="206"/>
    </row>
    <row r="7" spans="3:10" s="129" customFormat="1" ht="17.25" customHeight="1" x14ac:dyDescent="0.15">
      <c r="G7" s="172"/>
      <c r="H7" s="204" t="s">
        <v>131</v>
      </c>
      <c r="I7" s="205"/>
      <c r="J7" s="206"/>
    </row>
    <row r="8" spans="3:10" s="129" customFormat="1" ht="17.25" customHeight="1" x14ac:dyDescent="0.15">
      <c r="G8" s="172"/>
      <c r="H8" s="204" t="s">
        <v>132</v>
      </c>
      <c r="I8" s="205"/>
      <c r="J8" s="206"/>
    </row>
    <row r="9" spans="3:10" s="129" customFormat="1" ht="16.5" customHeight="1" x14ac:dyDescent="0.15">
      <c r="G9" s="172"/>
      <c r="H9" s="204" t="s">
        <v>133</v>
      </c>
      <c r="I9" s="205"/>
      <c r="J9" s="206"/>
    </row>
    <row r="10" spans="3:10" s="129" customFormat="1" ht="17.25" customHeight="1" x14ac:dyDescent="0.15">
      <c r="G10" s="172"/>
      <c r="H10" s="204" t="s">
        <v>134</v>
      </c>
      <c r="I10" s="205"/>
      <c r="J10" s="206"/>
    </row>
    <row r="11" spans="3:10" s="129" customFormat="1" ht="17.25" customHeight="1" x14ac:dyDescent="0.15">
      <c r="G11" s="172"/>
      <c r="H11" s="204" t="s">
        <v>135</v>
      </c>
      <c r="I11" s="205"/>
      <c r="J11" s="206"/>
    </row>
    <row r="12" spans="3:10" s="129" customFormat="1" ht="17.25" customHeight="1" x14ac:dyDescent="0.15">
      <c r="G12" s="172"/>
      <c r="H12" s="204" t="s">
        <v>137</v>
      </c>
      <c r="I12" s="205"/>
      <c r="J12" s="206"/>
    </row>
    <row r="13" spans="3:10" s="129" customFormat="1" ht="17.25" customHeight="1" x14ac:dyDescent="0.15">
      <c r="G13" s="172"/>
      <c r="H13" s="204" t="s">
        <v>138</v>
      </c>
      <c r="I13" s="205"/>
      <c r="J13" s="206"/>
    </row>
    <row r="14" spans="3:10" s="129" customFormat="1" ht="17.25" customHeight="1" x14ac:dyDescent="0.15">
      <c r="G14" s="172"/>
      <c r="H14" s="204" t="s">
        <v>136</v>
      </c>
      <c r="I14" s="205"/>
      <c r="J14" s="206"/>
    </row>
    <row r="15" spans="3:10" s="129" customFormat="1" ht="17.25" customHeight="1" x14ac:dyDescent="0.15">
      <c r="G15" s="172"/>
      <c r="H15" s="204" t="s">
        <v>139</v>
      </c>
      <c r="I15" s="205"/>
      <c r="J15" s="206"/>
    </row>
    <row r="16" spans="3:10" s="129" customFormat="1" ht="13.5" customHeight="1" x14ac:dyDescent="0.15">
      <c r="G16" s="172"/>
      <c r="H16" s="204" t="s">
        <v>189</v>
      </c>
      <c r="I16" s="205"/>
      <c r="J16" s="206"/>
    </row>
    <row r="17" spans="5:10" s="129" customFormat="1" ht="13.5" customHeight="1" thickBot="1" x14ac:dyDescent="0.2">
      <c r="G17" s="172"/>
      <c r="H17" s="207" t="s">
        <v>190</v>
      </c>
      <c r="I17" s="208"/>
      <c r="J17" s="209"/>
    </row>
    <row r="18" spans="5:10" x14ac:dyDescent="0.15">
      <c r="H18" s="129"/>
      <c r="J18" s="129"/>
    </row>
    <row r="19" spans="5:10" x14ac:dyDescent="0.15">
      <c r="I19" s="128" t="s">
        <v>129</v>
      </c>
    </row>
    <row r="20" spans="5:10" x14ac:dyDescent="0.15">
      <c r="G20" s="130"/>
      <c r="H20" s="130"/>
      <c r="I20" s="130"/>
      <c r="J20" s="130"/>
    </row>
    <row r="21" spans="5:10" x14ac:dyDescent="0.15">
      <c r="E21" s="200" t="s">
        <v>127</v>
      </c>
      <c r="F21" s="200"/>
      <c r="G21" s="127">
        <f ca="1">TODAY()</f>
        <v>43682</v>
      </c>
      <c r="H21" s="210" t="s">
        <v>69</v>
      </c>
      <c r="I21" s="210"/>
      <c r="J21" s="210"/>
    </row>
  </sheetData>
  <mergeCells count="18">
    <mergeCell ref="H21:J21"/>
    <mergeCell ref="C5:D5"/>
    <mergeCell ref="C2:I2"/>
    <mergeCell ref="E5:F5"/>
    <mergeCell ref="E21:F21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6:J16"/>
    <mergeCell ref="H17:J17"/>
    <mergeCell ref="H15:J15"/>
  </mergeCells>
  <hyperlinks>
    <hyperlink ref="H6:J6" location="EvaluaciónTiempos1!A1" display="Roque Julio Ariza Reyes" xr:uid="{00000000-0004-0000-0000-000000000000}"/>
    <hyperlink ref="H7:J7" location="'E.T. 2'!A1" display="Ricardo Barrios" xr:uid="{00000000-0004-0000-0000-000001000000}"/>
    <hyperlink ref="H8:J8" location="'E.T. 3'!A1" display="Juan Sebastian Bautista Zárate" xr:uid="{00000000-0004-0000-0000-000002000000}"/>
    <hyperlink ref="H9:J9" location="'E.T. 4'!A1" display="Genny García Maldonado" xr:uid="{00000000-0004-0000-0000-000003000000}"/>
    <hyperlink ref="H10:J10" location="'E.T. 5'!A1" display="Karol Viviana Gomez Niño" xr:uid="{00000000-0004-0000-0000-000004000000}"/>
    <hyperlink ref="H11:J11" location="'E.T. 6'!A1" display="Sandra Milena Hernández" xr:uid="{00000000-0004-0000-0000-000005000000}"/>
    <hyperlink ref="H12:J12" location="'E.T. 7'!A1" display="Indi Katherine Molina Bermudez" xr:uid="{00000000-0004-0000-0000-000006000000}"/>
    <hyperlink ref="H13:J13" location="'E.T. 8'!A1" display="Omar Orlando Osorio Gualdrón" xr:uid="{00000000-0004-0000-0000-000007000000}"/>
    <hyperlink ref="H14:J14" location="'E.T. 9'!A1" display="Paula Andrea Rangel Arias" xr:uid="{00000000-0004-0000-0000-000008000000}"/>
    <hyperlink ref="H15:J15" location="'E.T. 10'!A1" display="Claudia Salazar Cadena" xr:uid="{00000000-0004-0000-0000-000009000000}"/>
    <hyperlink ref="H16:J16" location="SUPLEMENTOS!A1" display="Tiempos suplementarios OIT" xr:uid="{00000000-0004-0000-0000-00000A000000}"/>
    <hyperlink ref="H17:J17" location="RESULTADOS!A1" display="Resultados" xr:uid="{00000000-0004-0000-0000-00000B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B2:V33"/>
  <sheetViews>
    <sheetView showGridLines="0" showRowColHeaders="0" zoomScale="84" zoomScaleNormal="84" workbookViewId="0">
      <selection activeCell="F36" sqref="F36"/>
    </sheetView>
  </sheetViews>
  <sheetFormatPr baseColWidth="10" defaultColWidth="11.5" defaultRowHeight="13" x14ac:dyDescent="0.15"/>
  <cols>
    <col min="1" max="1" width="11.5" style="1"/>
    <col min="2" max="2" width="3.5" style="1" customWidth="1"/>
    <col min="3" max="3" width="13.6640625" style="1" customWidth="1"/>
    <col min="4" max="4" width="38.33203125" style="1" customWidth="1"/>
    <col min="5" max="5" width="11" style="1" customWidth="1"/>
    <col min="6" max="6" width="6.5" style="1" customWidth="1"/>
    <col min="7" max="7" width="6.33203125" style="1" bestFit="1" customWidth="1"/>
    <col min="8" max="8" width="8.6640625" style="1" customWidth="1"/>
    <col min="9" max="9" width="10.5" style="1" bestFit="1" customWidth="1"/>
    <col min="10" max="10" width="6.83203125" style="1" customWidth="1"/>
    <col min="11" max="11" width="11.5" style="1"/>
    <col min="12" max="12" width="4.6640625" style="1" customWidth="1"/>
    <col min="13" max="13" width="5.33203125" style="1" customWidth="1"/>
    <col min="14" max="14" width="18.5" style="1" customWidth="1"/>
    <col min="15" max="16384" width="11.5" style="1"/>
  </cols>
  <sheetData>
    <row r="2" spans="2:22" s="27" customFormat="1" ht="12" customHeight="1" x14ac:dyDescent="0.2">
      <c r="B2" s="73"/>
      <c r="C2" s="26"/>
      <c r="D2" s="44"/>
      <c r="E2" s="26"/>
      <c r="F2" s="26"/>
      <c r="G2" s="26"/>
      <c r="H2" s="26"/>
      <c r="I2" s="26"/>
      <c r="N2" s="67"/>
      <c r="O2" s="67"/>
      <c r="P2" s="67"/>
      <c r="Q2" s="67"/>
      <c r="R2" s="67"/>
      <c r="S2" s="67"/>
      <c r="T2" s="67"/>
      <c r="U2" s="67"/>
      <c r="V2" s="67"/>
    </row>
    <row r="3" spans="2:22" ht="12.75" customHeight="1" x14ac:dyDescent="0.15">
      <c r="B3" s="2"/>
      <c r="C3" s="2"/>
      <c r="D3" s="2"/>
      <c r="E3" s="2"/>
      <c r="F3" s="2"/>
      <c r="G3" s="2"/>
    </row>
    <row r="4" spans="2:22" ht="22" thickBot="1" x14ac:dyDescent="0.2">
      <c r="B4" s="223" t="s">
        <v>0</v>
      </c>
      <c r="C4" s="223"/>
      <c r="N4" s="230" t="s">
        <v>30</v>
      </c>
      <c r="O4" s="230"/>
      <c r="P4" s="230"/>
      <c r="Q4" s="230"/>
      <c r="R4" s="230"/>
      <c r="S4" s="230"/>
      <c r="T4" s="230"/>
      <c r="U4" s="230"/>
      <c r="V4" s="230"/>
    </row>
    <row r="5" spans="2:22" ht="14" thickBot="1" x14ac:dyDescent="0.2">
      <c r="B5" s="4" t="s">
        <v>5</v>
      </c>
      <c r="C5" s="5"/>
      <c r="D5" s="140" t="s">
        <v>70</v>
      </c>
      <c r="E5" s="226" t="s">
        <v>14</v>
      </c>
      <c r="F5" s="227"/>
      <c r="G5" s="219">
        <v>43311</v>
      </c>
      <c r="H5" s="220"/>
      <c r="I5" s="6"/>
    </row>
    <row r="6" spans="2:22" ht="12.75" customHeight="1" thickBot="1" x14ac:dyDescent="0.2">
      <c r="B6" s="4" t="s">
        <v>6</v>
      </c>
      <c r="C6" s="5"/>
      <c r="D6" s="140" t="s">
        <v>66</v>
      </c>
      <c r="E6" s="228" t="s">
        <v>13</v>
      </c>
      <c r="F6" s="229"/>
      <c r="G6" s="221" t="s">
        <v>38</v>
      </c>
      <c r="H6" s="222"/>
      <c r="I6" s="132"/>
      <c r="N6" s="68"/>
      <c r="O6" s="68"/>
      <c r="P6" s="68"/>
      <c r="Q6" s="68"/>
      <c r="R6" s="68"/>
      <c r="S6" s="68"/>
      <c r="T6" s="68"/>
      <c r="U6" s="68"/>
      <c r="V6" s="68"/>
    </row>
    <row r="7" spans="2:22" ht="14" thickBot="1" x14ac:dyDescent="0.2">
      <c r="B7" s="4" t="s">
        <v>7</v>
      </c>
      <c r="C7" s="5"/>
      <c r="D7" s="140" t="s">
        <v>41</v>
      </c>
      <c r="E7" s="228" t="s">
        <v>12</v>
      </c>
      <c r="F7" s="229"/>
      <c r="G7" s="221">
        <v>192</v>
      </c>
      <c r="H7" s="222"/>
      <c r="I7" s="7"/>
      <c r="U7"/>
      <c r="V7"/>
    </row>
    <row r="8" spans="2:22" ht="14" thickBot="1" x14ac:dyDescent="0.2">
      <c r="B8" s="4" t="s">
        <v>36</v>
      </c>
      <c r="C8" s="5"/>
      <c r="D8" s="140" t="s">
        <v>39</v>
      </c>
      <c r="E8" s="25"/>
      <c r="F8" s="25"/>
      <c r="G8" s="43"/>
      <c r="H8" s="43"/>
      <c r="I8" s="7"/>
      <c r="N8" s="35" t="s">
        <v>33</v>
      </c>
      <c r="U8"/>
      <c r="V8"/>
    </row>
    <row r="9" spans="2:22" ht="19" thickBot="1" x14ac:dyDescent="0.25">
      <c r="B9" s="5"/>
      <c r="C9" s="5"/>
      <c r="D9" s="8"/>
      <c r="E9" s="9"/>
      <c r="F9" s="10"/>
      <c r="G9" s="10"/>
      <c r="H9" s="10"/>
      <c r="I9" s="10"/>
      <c r="N9" s="38" t="s">
        <v>31</v>
      </c>
      <c r="O9" s="161">
        <f>SUPLEMENTOS!D26</f>
        <v>0.15</v>
      </c>
      <c r="Q9" s="42" t="s">
        <v>170</v>
      </c>
      <c r="R9" s="69">
        <f>IF(O10=0,0,O12/O10)</f>
        <v>0.9515451388888887</v>
      </c>
      <c r="T9" s="65" t="s">
        <v>67</v>
      </c>
      <c r="U9" s="66">
        <v>1</v>
      </c>
      <c r="V9"/>
    </row>
    <row r="10" spans="2:22" ht="15" customHeight="1" thickBot="1" x14ac:dyDescent="0.2">
      <c r="B10" s="11" t="s">
        <v>15</v>
      </c>
      <c r="C10" s="5"/>
      <c r="D10" s="216" t="s">
        <v>40</v>
      </c>
      <c r="E10" s="217"/>
      <c r="F10" s="217"/>
      <c r="G10" s="217"/>
      <c r="H10" s="217"/>
      <c r="I10" s="218"/>
      <c r="N10" s="39" t="s">
        <v>32</v>
      </c>
      <c r="O10" s="159">
        <f>EvaluaciónTiempos1!G7</f>
        <v>192</v>
      </c>
      <c r="Q10" s="1" t="s">
        <v>71</v>
      </c>
      <c r="T10"/>
      <c r="U10"/>
      <c r="V10"/>
    </row>
    <row r="11" spans="2:22" ht="12.75" customHeight="1" x14ac:dyDescent="0.15">
      <c r="B11" s="4"/>
      <c r="C11" s="5"/>
      <c r="D11" s="12"/>
      <c r="E11" s="12"/>
      <c r="F11" s="12"/>
      <c r="G11" s="12"/>
      <c r="H11" s="12"/>
      <c r="I11" s="12"/>
      <c r="N11" s="39" t="s">
        <v>34</v>
      </c>
      <c r="O11" s="159">
        <f>J33</f>
        <v>158.86666666666665</v>
      </c>
      <c r="Q11" s="234"/>
      <c r="R11" s="235"/>
      <c r="S11" s="235"/>
      <c r="T11" s="235"/>
      <c r="U11" s="235"/>
      <c r="V11" s="236"/>
    </row>
    <row r="12" spans="2:22" ht="14" thickBot="1" x14ac:dyDescent="0.2">
      <c r="B12" s="13" t="s">
        <v>1</v>
      </c>
      <c r="C12" s="8"/>
      <c r="D12" s="8"/>
      <c r="E12" s="8"/>
      <c r="F12" s="8"/>
      <c r="G12" s="8"/>
      <c r="H12" s="8"/>
      <c r="I12" s="8"/>
      <c r="N12" s="40" t="s">
        <v>35</v>
      </c>
      <c r="O12" s="160">
        <f>O11*(1+O9)</f>
        <v>182.69666666666663</v>
      </c>
      <c r="P12" s="158"/>
      <c r="Q12" s="237"/>
      <c r="R12" s="238"/>
      <c r="S12" s="238"/>
      <c r="T12" s="238"/>
      <c r="U12" s="238"/>
      <c r="V12" s="239"/>
    </row>
    <row r="13" spans="2:22" ht="15" thickBot="1" x14ac:dyDescent="0.2">
      <c r="B13" s="14" t="s">
        <v>8</v>
      </c>
      <c r="C13" s="15" t="s">
        <v>3</v>
      </c>
      <c r="D13" s="15"/>
      <c r="E13" s="16" t="s">
        <v>62</v>
      </c>
      <c r="F13" s="16" t="s">
        <v>4</v>
      </c>
      <c r="G13" s="54" t="s">
        <v>63</v>
      </c>
      <c r="H13" s="16" t="s">
        <v>10</v>
      </c>
      <c r="I13" s="17" t="s">
        <v>11</v>
      </c>
      <c r="J13" s="59" t="s">
        <v>64</v>
      </c>
      <c r="O13" s="34"/>
      <c r="Q13" s="173"/>
      <c r="R13" s="173"/>
      <c r="S13" s="173"/>
      <c r="T13" s="173"/>
      <c r="U13" s="173"/>
      <c r="V13" s="173"/>
    </row>
    <row r="14" spans="2:22" x14ac:dyDescent="0.15">
      <c r="B14" s="18">
        <v>1</v>
      </c>
      <c r="C14" s="224" t="s">
        <v>42</v>
      </c>
      <c r="D14" s="225"/>
      <c r="E14" s="141" t="s">
        <v>17</v>
      </c>
      <c r="F14" s="141">
        <v>2</v>
      </c>
      <c r="G14" s="141">
        <v>20</v>
      </c>
      <c r="H14" s="141">
        <v>5</v>
      </c>
      <c r="I14" s="55">
        <f>F14*G14*H14</f>
        <v>200</v>
      </c>
      <c r="J14" s="58">
        <f>I14/60</f>
        <v>3.3333333333333335</v>
      </c>
      <c r="Q14" s="173"/>
      <c r="R14" s="173"/>
      <c r="S14" s="173"/>
      <c r="T14" s="173"/>
      <c r="U14" s="173"/>
      <c r="V14" s="173"/>
    </row>
    <row r="15" spans="2:22" x14ac:dyDescent="0.15">
      <c r="B15" s="20">
        <v>2</v>
      </c>
      <c r="C15" s="214" t="s">
        <v>43</v>
      </c>
      <c r="D15" s="215"/>
      <c r="E15" s="142" t="s">
        <v>17</v>
      </c>
      <c r="F15" s="142">
        <v>3</v>
      </c>
      <c r="G15" s="142">
        <v>20</v>
      </c>
      <c r="H15" s="142">
        <v>10</v>
      </c>
      <c r="I15" s="56">
        <f t="shared" ref="I15:I31" si="0">F15*G15*H15</f>
        <v>600</v>
      </c>
      <c r="J15" s="57">
        <f>I15/60</f>
        <v>10</v>
      </c>
      <c r="N15"/>
      <c r="O15"/>
      <c r="Q15" s="8"/>
      <c r="R15" s="8"/>
      <c r="S15"/>
      <c r="T15" s="63"/>
      <c r="U15" s="63"/>
      <c r="V15" s="64"/>
    </row>
    <row r="16" spans="2:22" x14ac:dyDescent="0.15">
      <c r="B16" s="20">
        <v>3</v>
      </c>
      <c r="C16" s="214" t="s">
        <v>44</v>
      </c>
      <c r="D16" s="215"/>
      <c r="E16" s="142" t="s">
        <v>18</v>
      </c>
      <c r="F16" s="142">
        <v>1</v>
      </c>
      <c r="G16" s="142">
        <v>4</v>
      </c>
      <c r="H16" s="142">
        <v>10</v>
      </c>
      <c r="I16" s="56">
        <f t="shared" si="0"/>
        <v>40</v>
      </c>
      <c r="J16" s="57">
        <f t="shared" ref="J16:J32" si="1">I16/60</f>
        <v>0.66666666666666663</v>
      </c>
      <c r="N16"/>
      <c r="O16"/>
      <c r="P16"/>
      <c r="Q16" s="36"/>
      <c r="R16" s="36"/>
      <c r="S16"/>
      <c r="T16" s="63"/>
      <c r="U16" s="63"/>
      <c r="V16" s="64"/>
    </row>
    <row r="17" spans="2:22" x14ac:dyDescent="0.15">
      <c r="B17" s="18">
        <v>4</v>
      </c>
      <c r="C17" s="214" t="s">
        <v>45</v>
      </c>
      <c r="D17" s="215"/>
      <c r="E17" s="142" t="s">
        <v>17</v>
      </c>
      <c r="F17" s="142">
        <v>2</v>
      </c>
      <c r="G17" s="142">
        <v>20</v>
      </c>
      <c r="H17" s="142">
        <v>5</v>
      </c>
      <c r="I17" s="56">
        <f>F17*G17*H17</f>
        <v>200</v>
      </c>
      <c r="J17" s="57">
        <f t="shared" si="1"/>
        <v>3.3333333333333335</v>
      </c>
      <c r="N17"/>
      <c r="O17"/>
      <c r="P17"/>
      <c r="Q17" s="36"/>
      <c r="R17" s="36"/>
      <c r="S17"/>
      <c r="T17" s="63"/>
      <c r="U17" s="63"/>
      <c r="V17" s="64"/>
    </row>
    <row r="18" spans="2:22" x14ac:dyDescent="0.15">
      <c r="B18" s="20">
        <v>5</v>
      </c>
      <c r="C18" s="214" t="s">
        <v>46</v>
      </c>
      <c r="D18" s="215"/>
      <c r="E18" s="142" t="s">
        <v>17</v>
      </c>
      <c r="F18" s="142">
        <v>2</v>
      </c>
      <c r="G18" s="142">
        <v>20</v>
      </c>
      <c r="H18" s="142">
        <v>30</v>
      </c>
      <c r="I18" s="56">
        <f t="shared" si="0"/>
        <v>1200</v>
      </c>
      <c r="J18" s="174">
        <f t="shared" si="1"/>
        <v>20</v>
      </c>
      <c r="N18"/>
      <c r="O18"/>
      <c r="P18"/>
      <c r="Q18" s="36"/>
      <c r="R18" s="36"/>
      <c r="S18" s="36"/>
      <c r="T18" s="63"/>
      <c r="U18" s="63"/>
      <c r="V18" s="64"/>
    </row>
    <row r="19" spans="2:22" x14ac:dyDescent="0.15">
      <c r="B19" s="20">
        <v>6</v>
      </c>
      <c r="C19" s="214" t="s">
        <v>47</v>
      </c>
      <c r="D19" s="215"/>
      <c r="E19" s="142" t="s">
        <v>18</v>
      </c>
      <c r="F19" s="142">
        <v>2</v>
      </c>
      <c r="G19" s="142">
        <v>4</v>
      </c>
      <c r="H19" s="142">
        <v>30</v>
      </c>
      <c r="I19" s="56">
        <f t="shared" si="0"/>
        <v>240</v>
      </c>
      <c r="J19" s="57">
        <f t="shared" si="1"/>
        <v>4</v>
      </c>
      <c r="N19"/>
      <c r="O19"/>
      <c r="P19"/>
      <c r="Q19" s="36"/>
      <c r="R19" s="8"/>
      <c r="S19" s="8"/>
      <c r="T19" s="63"/>
      <c r="U19" s="63"/>
      <c r="V19" s="64"/>
    </row>
    <row r="20" spans="2:22" x14ac:dyDescent="0.15">
      <c r="B20" s="18">
        <v>7</v>
      </c>
      <c r="C20" s="214" t="s">
        <v>48</v>
      </c>
      <c r="D20" s="215"/>
      <c r="E20" s="142" t="s">
        <v>17</v>
      </c>
      <c r="F20" s="142">
        <v>2</v>
      </c>
      <c r="G20" s="142">
        <v>20</v>
      </c>
      <c r="H20" s="142">
        <v>30</v>
      </c>
      <c r="I20" s="56">
        <f t="shared" si="0"/>
        <v>1200</v>
      </c>
      <c r="J20" s="174">
        <f t="shared" si="1"/>
        <v>20</v>
      </c>
      <c r="N20"/>
      <c r="O20"/>
      <c r="P20"/>
      <c r="Q20" s="36"/>
      <c r="R20" s="37"/>
      <c r="S20" s="37"/>
      <c r="T20" s="63"/>
      <c r="U20" s="63"/>
      <c r="V20" s="64"/>
    </row>
    <row r="21" spans="2:22" x14ac:dyDescent="0.15">
      <c r="B21" s="20">
        <v>8</v>
      </c>
      <c r="C21" s="214" t="s">
        <v>49</v>
      </c>
      <c r="D21" s="215"/>
      <c r="E21" s="142" t="s">
        <v>17</v>
      </c>
      <c r="F21" s="142">
        <v>2</v>
      </c>
      <c r="G21" s="142">
        <v>20</v>
      </c>
      <c r="H21" s="142">
        <v>30</v>
      </c>
      <c r="I21" s="56">
        <f t="shared" si="0"/>
        <v>1200</v>
      </c>
      <c r="J21" s="174">
        <f t="shared" si="1"/>
        <v>20</v>
      </c>
      <c r="N21"/>
      <c r="O21"/>
      <c r="P21"/>
      <c r="Q21" s="36"/>
      <c r="R21" s="37"/>
      <c r="S21" s="37"/>
      <c r="T21" s="63"/>
      <c r="U21" s="63"/>
      <c r="V21" s="64"/>
    </row>
    <row r="22" spans="2:22" x14ac:dyDescent="0.15">
      <c r="B22" s="20">
        <v>9</v>
      </c>
      <c r="C22" s="214" t="s">
        <v>50</v>
      </c>
      <c r="D22" s="215"/>
      <c r="E22" s="142" t="s">
        <v>18</v>
      </c>
      <c r="F22" s="142">
        <v>1</v>
      </c>
      <c r="G22" s="142">
        <v>4</v>
      </c>
      <c r="H22" s="142">
        <v>30</v>
      </c>
      <c r="I22" s="56">
        <f t="shared" si="0"/>
        <v>120</v>
      </c>
      <c r="J22" s="57">
        <f t="shared" si="1"/>
        <v>2</v>
      </c>
      <c r="N22"/>
      <c r="O22"/>
      <c r="P22"/>
      <c r="Q22" s="36"/>
      <c r="R22" s="37"/>
      <c r="S22" s="37"/>
      <c r="T22" s="63"/>
      <c r="U22" s="63"/>
      <c r="V22" s="64"/>
    </row>
    <row r="23" spans="2:22" x14ac:dyDescent="0.15">
      <c r="B23" s="18">
        <v>10</v>
      </c>
      <c r="C23" s="214" t="s">
        <v>51</v>
      </c>
      <c r="D23" s="215"/>
      <c r="E23" s="142" t="s">
        <v>17</v>
      </c>
      <c r="F23" s="142">
        <v>2</v>
      </c>
      <c r="G23" s="142">
        <v>20</v>
      </c>
      <c r="H23" s="142">
        <v>20</v>
      </c>
      <c r="I23" s="56">
        <f t="shared" si="0"/>
        <v>800</v>
      </c>
      <c r="J23" s="57">
        <f t="shared" si="1"/>
        <v>13.333333333333334</v>
      </c>
      <c r="N23"/>
      <c r="O23"/>
      <c r="P23"/>
      <c r="Q23" s="36"/>
      <c r="R23" s="37"/>
      <c r="S23" s="37"/>
      <c r="T23" s="63"/>
      <c r="U23" s="63"/>
      <c r="V23" s="64"/>
    </row>
    <row r="24" spans="2:22" x14ac:dyDescent="0.15">
      <c r="B24" s="20">
        <v>11</v>
      </c>
      <c r="C24" s="214" t="s">
        <v>52</v>
      </c>
      <c r="D24" s="215"/>
      <c r="E24" s="142" t="s">
        <v>18</v>
      </c>
      <c r="F24" s="142">
        <v>1</v>
      </c>
      <c r="G24" s="142">
        <v>4</v>
      </c>
      <c r="H24" s="142">
        <v>120</v>
      </c>
      <c r="I24" s="56">
        <f t="shared" si="0"/>
        <v>480</v>
      </c>
      <c r="J24" s="57">
        <f t="shared" si="1"/>
        <v>8</v>
      </c>
      <c r="N24"/>
      <c r="O24"/>
      <c r="P24"/>
      <c r="Q24" s="36"/>
      <c r="R24" s="36"/>
      <c r="S24" s="36"/>
      <c r="T24" s="63"/>
      <c r="U24" s="63"/>
      <c r="V24" s="64"/>
    </row>
    <row r="25" spans="2:22" x14ac:dyDescent="0.15">
      <c r="B25" s="20">
        <v>12</v>
      </c>
      <c r="C25" s="214" t="s">
        <v>53</v>
      </c>
      <c r="D25" s="215"/>
      <c r="E25" s="142" t="s">
        <v>18</v>
      </c>
      <c r="F25" s="142">
        <v>1</v>
      </c>
      <c r="G25" s="142">
        <v>4</v>
      </c>
      <c r="H25" s="142">
        <v>60</v>
      </c>
      <c r="I25" s="56">
        <f t="shared" si="0"/>
        <v>240</v>
      </c>
      <c r="J25" s="57">
        <f t="shared" si="1"/>
        <v>4</v>
      </c>
      <c r="N25"/>
      <c r="O25"/>
      <c r="P25"/>
      <c r="Q25" s="36"/>
      <c r="R25" s="36"/>
      <c r="S25" s="36"/>
      <c r="T25" s="36"/>
      <c r="U25"/>
      <c r="V25"/>
    </row>
    <row r="26" spans="2:22" x14ac:dyDescent="0.15">
      <c r="B26" s="18">
        <v>13</v>
      </c>
      <c r="C26" s="214" t="s">
        <v>54</v>
      </c>
      <c r="D26" s="215"/>
      <c r="E26" s="142" t="s">
        <v>18</v>
      </c>
      <c r="F26" s="142">
        <v>1</v>
      </c>
      <c r="G26" s="142">
        <v>4</v>
      </c>
      <c r="H26" s="142">
        <v>53</v>
      </c>
      <c r="I26" s="56">
        <f t="shared" si="0"/>
        <v>212</v>
      </c>
      <c r="J26" s="57">
        <f t="shared" si="1"/>
        <v>3.5333333333333332</v>
      </c>
      <c r="N26"/>
      <c r="O26"/>
      <c r="P26"/>
      <c r="Q26" s="36"/>
      <c r="R26" s="36"/>
      <c r="S26" s="36"/>
      <c r="T26" s="36"/>
      <c r="U26"/>
      <c r="V26"/>
    </row>
    <row r="27" spans="2:22" x14ac:dyDescent="0.15">
      <c r="B27" s="20">
        <v>14</v>
      </c>
      <c r="C27" s="214" t="s">
        <v>55</v>
      </c>
      <c r="D27" s="215"/>
      <c r="E27" s="142" t="s">
        <v>18</v>
      </c>
      <c r="F27" s="142">
        <v>1</v>
      </c>
      <c r="G27" s="142">
        <v>4</v>
      </c>
      <c r="H27" s="142">
        <v>20</v>
      </c>
      <c r="I27" s="56">
        <f t="shared" si="0"/>
        <v>80</v>
      </c>
      <c r="J27" s="57">
        <f t="shared" si="1"/>
        <v>1.3333333333333333</v>
      </c>
      <c r="N27" s="126"/>
      <c r="O27" s="70"/>
      <c r="P27" s="70"/>
      <c r="Q27" s="71"/>
      <c r="R27" s="233" t="s">
        <v>72</v>
      </c>
      <c r="S27" s="233"/>
      <c r="T27" s="232" t="s">
        <v>61</v>
      </c>
      <c r="U27" s="232"/>
      <c r="V27" s="72">
        <f ca="1">TODAY()</f>
        <v>43682</v>
      </c>
    </row>
    <row r="28" spans="2:22" x14ac:dyDescent="0.15">
      <c r="B28" s="20">
        <v>15</v>
      </c>
      <c r="C28" s="213" t="s">
        <v>56</v>
      </c>
      <c r="D28" s="213"/>
      <c r="E28" s="143" t="s">
        <v>18</v>
      </c>
      <c r="F28" s="144">
        <v>2</v>
      </c>
      <c r="G28" s="144">
        <v>4</v>
      </c>
      <c r="H28" s="144">
        <v>30</v>
      </c>
      <c r="I28" s="56">
        <f>F28*G28*H28</f>
        <v>240</v>
      </c>
      <c r="J28" s="57">
        <f t="shared" si="1"/>
        <v>4</v>
      </c>
    </row>
    <row r="29" spans="2:22" x14ac:dyDescent="0.15">
      <c r="B29" s="18">
        <v>16</v>
      </c>
      <c r="C29" s="213" t="s">
        <v>57</v>
      </c>
      <c r="D29" s="213"/>
      <c r="E29" s="143" t="s">
        <v>17</v>
      </c>
      <c r="F29" s="144">
        <v>4</v>
      </c>
      <c r="G29" s="144">
        <v>20</v>
      </c>
      <c r="H29" s="144">
        <v>15</v>
      </c>
      <c r="I29" s="56">
        <f t="shared" si="0"/>
        <v>1200</v>
      </c>
      <c r="J29" s="174">
        <f t="shared" si="1"/>
        <v>20</v>
      </c>
      <c r="N29" s="51"/>
      <c r="O29" s="52"/>
      <c r="P29" s="52"/>
      <c r="Q29" s="52"/>
      <c r="R29" s="52"/>
      <c r="S29" s="53"/>
      <c r="T29" s="231"/>
      <c r="U29" s="231"/>
      <c r="V29" s="52"/>
    </row>
    <row r="30" spans="2:22" x14ac:dyDescent="0.15">
      <c r="B30" s="20">
        <v>17</v>
      </c>
      <c r="C30" s="213" t="s">
        <v>58</v>
      </c>
      <c r="D30" s="213"/>
      <c r="E30" s="143" t="s">
        <v>17</v>
      </c>
      <c r="F30" s="144">
        <v>4</v>
      </c>
      <c r="G30" s="144">
        <v>20</v>
      </c>
      <c r="H30" s="144">
        <v>10</v>
      </c>
      <c r="I30" s="56">
        <f t="shared" si="0"/>
        <v>800</v>
      </c>
      <c r="J30" s="57">
        <f t="shared" si="1"/>
        <v>13.333333333333334</v>
      </c>
      <c r="N30"/>
      <c r="O30"/>
      <c r="P30"/>
      <c r="Q30"/>
      <c r="R30"/>
      <c r="S30"/>
      <c r="T30"/>
      <c r="U30"/>
      <c r="V30"/>
    </row>
    <row r="31" spans="2:22" x14ac:dyDescent="0.15">
      <c r="B31" s="20">
        <v>18</v>
      </c>
      <c r="C31" s="213" t="s">
        <v>59</v>
      </c>
      <c r="D31" s="213"/>
      <c r="E31" s="143" t="s">
        <v>18</v>
      </c>
      <c r="F31" s="144">
        <v>1</v>
      </c>
      <c r="G31" s="144">
        <v>4</v>
      </c>
      <c r="H31" s="144">
        <v>60</v>
      </c>
      <c r="I31" s="56">
        <f t="shared" si="0"/>
        <v>240</v>
      </c>
      <c r="J31" s="57">
        <f t="shared" si="1"/>
        <v>4</v>
      </c>
      <c r="N31"/>
      <c r="O31"/>
      <c r="P31"/>
      <c r="Q31"/>
      <c r="R31"/>
      <c r="S31"/>
      <c r="T31"/>
      <c r="U31"/>
      <c r="V31"/>
    </row>
    <row r="32" spans="2:22" ht="13.5" customHeight="1" thickBot="1" x14ac:dyDescent="0.2">
      <c r="B32" s="18">
        <v>19</v>
      </c>
      <c r="C32" s="213" t="s">
        <v>60</v>
      </c>
      <c r="D32" s="213"/>
      <c r="E32" s="143" t="s">
        <v>18</v>
      </c>
      <c r="F32" s="144">
        <v>1</v>
      </c>
      <c r="G32" s="144">
        <v>4</v>
      </c>
      <c r="H32" s="144">
        <v>60</v>
      </c>
      <c r="I32" s="56">
        <f>F32*G32*H32</f>
        <v>240</v>
      </c>
      <c r="J32" s="60">
        <f t="shared" si="1"/>
        <v>4</v>
      </c>
    </row>
    <row r="33" spans="10:11" ht="14" thickBot="1" x14ac:dyDescent="0.2">
      <c r="J33" s="61">
        <f>SUM(J14:J32)</f>
        <v>158.86666666666665</v>
      </c>
      <c r="K33" s="62" t="s">
        <v>65</v>
      </c>
    </row>
  </sheetData>
  <mergeCells count="32">
    <mergeCell ref="N4:V4"/>
    <mergeCell ref="T29:U29"/>
    <mergeCell ref="T27:U27"/>
    <mergeCell ref="R27:S27"/>
    <mergeCell ref="Q11:V12"/>
    <mergeCell ref="B4:C4"/>
    <mergeCell ref="C14:D14"/>
    <mergeCell ref="E5:F5"/>
    <mergeCell ref="E6:F6"/>
    <mergeCell ref="E7:F7"/>
    <mergeCell ref="G5:H5"/>
    <mergeCell ref="G7:H7"/>
    <mergeCell ref="G6:H6"/>
    <mergeCell ref="C17:D17"/>
    <mergeCell ref="C18:D18"/>
    <mergeCell ref="C19:D19"/>
    <mergeCell ref="C16:D16"/>
    <mergeCell ref="D10:I10"/>
    <mergeCell ref="C15:D15"/>
    <mergeCell ref="C23:D23"/>
    <mergeCell ref="C24:D24"/>
    <mergeCell ref="C25:D25"/>
    <mergeCell ref="C26:D26"/>
    <mergeCell ref="C20:D20"/>
    <mergeCell ref="C21:D21"/>
    <mergeCell ref="C22:D22"/>
    <mergeCell ref="C31:D31"/>
    <mergeCell ref="C32:D32"/>
    <mergeCell ref="C27:D27"/>
    <mergeCell ref="C28:D28"/>
    <mergeCell ref="C29:D29"/>
    <mergeCell ref="C30:D30"/>
  </mergeCells>
  <phoneticPr fontId="0" type="noConversion"/>
  <conditionalFormatting sqref="J14:J32">
    <cfRule type="colorScale" priority="1">
      <colorScale>
        <cfvo type="min"/>
        <cfvo type="max"/>
        <color theme="0"/>
        <color theme="5" tint="0.39997558519241921"/>
      </colorScale>
    </cfRule>
  </conditionalFormatting>
  <dataValidations count="1">
    <dataValidation type="list" allowBlank="1" showInputMessage="1" showErrorMessage="1" promptTitle="Ingrese la frecuencia" sqref="E14:E32" xr:uid="{00000000-0002-0000-0100-000000000000}">
      <formula1>frecuencia</formula1>
    </dataValidation>
  </dataValidations>
  <printOptions horizontalCentered="1" verticalCentered="1"/>
  <pageMargins left="0.28000000000000003" right="0.27" top="1.06" bottom="0.98425196850393704" header="0" footer="0"/>
  <pageSetup paperSize="9" orientation="portrait" horizontalDpi="240" verticalDpi="144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B2:V33"/>
  <sheetViews>
    <sheetView showGridLines="0" showRowColHeaders="0" zoomScale="84" zoomScaleNormal="84" workbookViewId="0">
      <selection activeCell="F41" sqref="F41"/>
    </sheetView>
  </sheetViews>
  <sheetFormatPr baseColWidth="10" defaultColWidth="11.5" defaultRowHeight="13" x14ac:dyDescent="0.15"/>
  <cols>
    <col min="1" max="1" width="11.5" style="74"/>
    <col min="2" max="2" width="3.5" style="74" customWidth="1"/>
    <col min="3" max="3" width="13.6640625" style="74" customWidth="1"/>
    <col min="4" max="4" width="38.33203125" style="74" customWidth="1"/>
    <col min="5" max="5" width="11" style="74" customWidth="1"/>
    <col min="6" max="6" width="6.5" style="74" customWidth="1"/>
    <col min="7" max="7" width="6.33203125" style="74" bestFit="1" customWidth="1"/>
    <col min="8" max="8" width="8.6640625" style="74" customWidth="1"/>
    <col min="9" max="9" width="10.5" style="74" bestFit="1" customWidth="1"/>
    <col min="10" max="10" width="6.83203125" style="74" customWidth="1"/>
    <col min="11" max="11" width="11.5" style="74"/>
    <col min="12" max="12" width="5.1640625" style="74" customWidth="1"/>
    <col min="13" max="13" width="4.5" style="74" customWidth="1"/>
    <col min="14" max="14" width="18" style="74" bestFit="1" customWidth="1"/>
    <col min="15" max="16384" width="11.5" style="74"/>
  </cols>
  <sheetData>
    <row r="2" spans="2:22" s="120" customFormat="1" ht="14.25" customHeight="1" x14ac:dyDescent="0.2">
      <c r="B2" s="124"/>
      <c r="C2" s="122"/>
      <c r="D2" s="123"/>
      <c r="E2" s="122"/>
      <c r="F2" s="122"/>
      <c r="G2" s="122"/>
      <c r="H2" s="122"/>
      <c r="I2" s="122"/>
      <c r="N2" s="121"/>
      <c r="O2" s="121"/>
      <c r="P2" s="121"/>
      <c r="Q2" s="121"/>
      <c r="R2" s="121"/>
      <c r="S2" s="121"/>
      <c r="T2" s="121"/>
      <c r="U2" s="121"/>
      <c r="V2" s="121"/>
    </row>
    <row r="3" spans="2:22" ht="12" customHeight="1" x14ac:dyDescent="0.15">
      <c r="B3" s="119"/>
      <c r="C3" s="119"/>
      <c r="D3" s="119"/>
      <c r="E3" s="119"/>
      <c r="F3" s="119"/>
      <c r="G3" s="119"/>
    </row>
    <row r="4" spans="2:22" ht="19.5" customHeight="1" thickBot="1" x14ac:dyDescent="0.2">
      <c r="B4" s="118" t="s">
        <v>0</v>
      </c>
      <c r="N4" s="240" t="s">
        <v>30</v>
      </c>
      <c r="O4" s="240"/>
      <c r="P4" s="240"/>
      <c r="Q4" s="240"/>
      <c r="R4" s="240"/>
      <c r="S4" s="240"/>
      <c r="T4" s="240"/>
      <c r="U4" s="240"/>
      <c r="V4" s="240"/>
    </row>
    <row r="5" spans="2:22" ht="12" customHeight="1" thickBot="1" x14ac:dyDescent="0.2">
      <c r="B5" s="105" t="s">
        <v>5</v>
      </c>
      <c r="C5" s="104"/>
      <c r="D5" s="134" t="s">
        <v>171</v>
      </c>
      <c r="E5" s="243" t="s">
        <v>14</v>
      </c>
      <c r="F5" s="244"/>
      <c r="G5" s="219">
        <v>43311</v>
      </c>
      <c r="H5" s="220"/>
      <c r="I5" s="117"/>
    </row>
    <row r="6" spans="2:22" ht="14" thickBot="1" x14ac:dyDescent="0.2">
      <c r="B6" s="105" t="s">
        <v>6</v>
      </c>
      <c r="C6" s="104"/>
      <c r="D6" s="134" t="s">
        <v>66</v>
      </c>
      <c r="E6" s="245" t="s">
        <v>13</v>
      </c>
      <c r="F6" s="246"/>
      <c r="G6" s="252" t="s">
        <v>38</v>
      </c>
      <c r="H6" s="253"/>
      <c r="I6" s="131"/>
      <c r="N6" s="116"/>
      <c r="O6" s="116"/>
      <c r="P6" s="116"/>
      <c r="Q6" s="116"/>
      <c r="R6" s="116"/>
      <c r="S6" s="116"/>
      <c r="T6" s="116"/>
      <c r="U6" s="116"/>
      <c r="V6" s="116"/>
    </row>
    <row r="7" spans="2:22" ht="14" thickBot="1" x14ac:dyDescent="0.2">
      <c r="B7" s="105" t="s">
        <v>7</v>
      </c>
      <c r="C7" s="104"/>
      <c r="D7" s="134" t="s">
        <v>41</v>
      </c>
      <c r="E7" s="245" t="s">
        <v>12</v>
      </c>
      <c r="F7" s="246"/>
      <c r="G7" s="255">
        <v>192</v>
      </c>
      <c r="H7" s="256"/>
      <c r="I7" s="112"/>
      <c r="U7" s="82"/>
      <c r="V7" s="82"/>
    </row>
    <row r="8" spans="2:22" ht="14" thickBot="1" x14ac:dyDescent="0.2">
      <c r="B8" s="105" t="s">
        <v>36</v>
      </c>
      <c r="C8" s="104"/>
      <c r="D8" s="134" t="s">
        <v>39</v>
      </c>
      <c r="E8" s="114"/>
      <c r="F8" s="114"/>
      <c r="G8" s="113"/>
      <c r="H8" s="113"/>
      <c r="I8" s="112"/>
      <c r="N8" s="111" t="s">
        <v>33</v>
      </c>
      <c r="U8" s="82"/>
      <c r="V8" s="82"/>
    </row>
    <row r="9" spans="2:22" ht="19" thickBot="1" x14ac:dyDescent="0.25">
      <c r="B9" s="104"/>
      <c r="C9" s="104"/>
      <c r="D9" s="87"/>
      <c r="E9" s="110"/>
      <c r="F9" s="109"/>
      <c r="G9" s="109"/>
      <c r="H9" s="109"/>
      <c r="I9" s="109"/>
      <c r="N9" s="108" t="s">
        <v>31</v>
      </c>
      <c r="O9" s="164">
        <f>SUPLEMENTOS!D26</f>
        <v>0.15</v>
      </c>
      <c r="Q9" s="107" t="s">
        <v>170</v>
      </c>
      <c r="R9" s="125">
        <f>IF(O10=0,0,O12/O10)</f>
        <v>0.95434027777777775</v>
      </c>
      <c r="T9" s="65" t="s">
        <v>67</v>
      </c>
      <c r="U9" s="66">
        <v>1</v>
      </c>
      <c r="V9" s="82"/>
    </row>
    <row r="10" spans="2:22" ht="15" customHeight="1" thickBot="1" x14ac:dyDescent="0.2">
      <c r="B10" s="106" t="s">
        <v>15</v>
      </c>
      <c r="C10" s="104"/>
      <c r="D10" s="249" t="s">
        <v>40</v>
      </c>
      <c r="E10" s="250"/>
      <c r="F10" s="250"/>
      <c r="G10" s="250"/>
      <c r="H10" s="250"/>
      <c r="I10" s="251"/>
      <c r="N10" s="102" t="s">
        <v>32</v>
      </c>
      <c r="O10" s="162">
        <f>G7</f>
        <v>192</v>
      </c>
      <c r="Q10" s="74" t="s">
        <v>71</v>
      </c>
      <c r="T10" s="82"/>
      <c r="U10" s="82"/>
      <c r="V10" s="82"/>
    </row>
    <row r="11" spans="2:22" ht="12.75" customHeight="1" x14ac:dyDescent="0.15">
      <c r="B11" s="105"/>
      <c r="C11" s="104"/>
      <c r="D11" s="103"/>
      <c r="E11" s="103"/>
      <c r="F11" s="103"/>
      <c r="G11" s="103"/>
      <c r="H11" s="103"/>
      <c r="I11" s="103"/>
      <c r="N11" s="102" t="s">
        <v>34</v>
      </c>
      <c r="O11" s="162">
        <f>J33</f>
        <v>159.33333333333334</v>
      </c>
      <c r="Q11" s="234"/>
      <c r="R11" s="235"/>
      <c r="S11" s="235"/>
      <c r="T11" s="235"/>
      <c r="U11" s="235"/>
      <c r="V11" s="236"/>
    </row>
    <row r="12" spans="2:22" ht="14" thickBot="1" x14ac:dyDescent="0.2">
      <c r="B12" s="100" t="s">
        <v>1</v>
      </c>
      <c r="C12" s="87"/>
      <c r="D12" s="87"/>
      <c r="E12" s="87"/>
      <c r="F12" s="87"/>
      <c r="G12" s="87"/>
      <c r="H12" s="87"/>
      <c r="I12" s="87"/>
      <c r="L12" s="157"/>
      <c r="N12" s="99" t="s">
        <v>35</v>
      </c>
      <c r="O12" s="163">
        <f>O11*(1+O9)</f>
        <v>183.23333333333332</v>
      </c>
      <c r="P12" s="165"/>
      <c r="Q12" s="237"/>
      <c r="R12" s="238"/>
      <c r="S12" s="238"/>
      <c r="T12" s="238"/>
      <c r="U12" s="238"/>
      <c r="V12" s="239"/>
    </row>
    <row r="13" spans="2:22" ht="15" thickBot="1" x14ac:dyDescent="0.2">
      <c r="B13" s="97" t="s">
        <v>8</v>
      </c>
      <c r="C13" s="96" t="s">
        <v>3</v>
      </c>
      <c r="D13" s="96"/>
      <c r="E13" s="94" t="s">
        <v>62</v>
      </c>
      <c r="F13" s="94" t="s">
        <v>4</v>
      </c>
      <c r="G13" s="95" t="s">
        <v>63</v>
      </c>
      <c r="H13" s="94" t="s">
        <v>10</v>
      </c>
      <c r="I13" s="93" t="s">
        <v>11</v>
      </c>
      <c r="J13" s="92" t="s">
        <v>64</v>
      </c>
      <c r="O13" s="91"/>
      <c r="S13" s="82"/>
      <c r="T13" s="82"/>
      <c r="U13" s="82"/>
      <c r="V13" s="82"/>
    </row>
    <row r="14" spans="2:22" x14ac:dyDescent="0.15">
      <c r="B14" s="79">
        <v>1</v>
      </c>
      <c r="C14" s="241" t="s">
        <v>42</v>
      </c>
      <c r="D14" s="242"/>
      <c r="E14" s="136" t="s">
        <v>17</v>
      </c>
      <c r="F14" s="136">
        <v>2</v>
      </c>
      <c r="G14" s="136">
        <v>20</v>
      </c>
      <c r="H14" s="136">
        <v>5</v>
      </c>
      <c r="I14" s="90">
        <f t="shared" ref="I14:I32" si="0">F14*G14*H14</f>
        <v>200</v>
      </c>
      <c r="J14" s="89">
        <f t="shared" ref="J14:J32" si="1">I14/60</f>
        <v>3.3333333333333335</v>
      </c>
      <c r="Q14" s="87"/>
      <c r="R14" s="87"/>
      <c r="S14" s="82"/>
      <c r="T14" s="82"/>
      <c r="U14" s="82"/>
      <c r="V14" s="88"/>
    </row>
    <row r="15" spans="2:22" x14ac:dyDescent="0.15">
      <c r="B15" s="81">
        <v>2</v>
      </c>
      <c r="C15" s="247" t="s">
        <v>43</v>
      </c>
      <c r="D15" s="248"/>
      <c r="E15" s="138" t="s">
        <v>17</v>
      </c>
      <c r="F15" s="138">
        <v>3</v>
      </c>
      <c r="G15" s="138">
        <v>20</v>
      </c>
      <c r="H15" s="138">
        <v>10</v>
      </c>
      <c r="I15" s="78">
        <f t="shared" si="0"/>
        <v>600</v>
      </c>
      <c r="J15" s="80">
        <f t="shared" si="1"/>
        <v>10</v>
      </c>
      <c r="N15" s="82"/>
      <c r="O15" s="82"/>
      <c r="Q15" s="87"/>
      <c r="R15" s="87"/>
      <c r="S15" s="82"/>
      <c r="T15" s="85"/>
      <c r="U15" s="85"/>
      <c r="V15" s="84"/>
    </row>
    <row r="16" spans="2:22" x14ac:dyDescent="0.15">
      <c r="B16" s="81">
        <v>3</v>
      </c>
      <c r="C16" s="247" t="s">
        <v>44</v>
      </c>
      <c r="D16" s="248"/>
      <c r="E16" s="138" t="s">
        <v>18</v>
      </c>
      <c r="F16" s="138">
        <v>1</v>
      </c>
      <c r="G16" s="138">
        <v>4</v>
      </c>
      <c r="H16" s="138">
        <v>10</v>
      </c>
      <c r="I16" s="78">
        <f t="shared" si="0"/>
        <v>40</v>
      </c>
      <c r="J16" s="80">
        <f t="shared" si="1"/>
        <v>0.66666666666666663</v>
      </c>
      <c r="N16" s="82"/>
      <c r="O16" s="82"/>
      <c r="P16" s="82"/>
      <c r="Q16" s="83"/>
      <c r="R16" s="83"/>
      <c r="S16" s="82"/>
      <c r="T16" s="85"/>
      <c r="U16" s="85"/>
      <c r="V16" s="84"/>
    </row>
    <row r="17" spans="2:22" x14ac:dyDescent="0.15">
      <c r="B17" s="79">
        <v>4</v>
      </c>
      <c r="C17" s="247" t="s">
        <v>45</v>
      </c>
      <c r="D17" s="248"/>
      <c r="E17" s="138" t="s">
        <v>17</v>
      </c>
      <c r="F17" s="138">
        <v>2</v>
      </c>
      <c r="G17" s="138">
        <v>20</v>
      </c>
      <c r="H17" s="138">
        <v>5</v>
      </c>
      <c r="I17" s="78">
        <f t="shared" si="0"/>
        <v>200</v>
      </c>
      <c r="J17" s="80">
        <f t="shared" si="1"/>
        <v>3.3333333333333335</v>
      </c>
      <c r="N17" s="82"/>
      <c r="O17" s="82"/>
      <c r="P17" s="82"/>
      <c r="Q17" s="83"/>
      <c r="R17" s="83"/>
      <c r="S17" s="82"/>
      <c r="T17" s="85"/>
      <c r="U17" s="85"/>
      <c r="V17" s="84"/>
    </row>
    <row r="18" spans="2:22" x14ac:dyDescent="0.15">
      <c r="B18" s="81">
        <v>5</v>
      </c>
      <c r="C18" s="247" t="s">
        <v>46</v>
      </c>
      <c r="D18" s="248"/>
      <c r="E18" s="138" t="s">
        <v>17</v>
      </c>
      <c r="F18" s="138">
        <v>2</v>
      </c>
      <c r="G18" s="138">
        <v>20</v>
      </c>
      <c r="H18" s="138">
        <v>30</v>
      </c>
      <c r="I18" s="78">
        <f t="shared" si="0"/>
        <v>1200</v>
      </c>
      <c r="J18" s="175">
        <f t="shared" si="1"/>
        <v>20</v>
      </c>
      <c r="N18" s="82"/>
      <c r="O18" s="82"/>
      <c r="P18" s="82"/>
      <c r="Q18" s="83"/>
      <c r="R18" s="83"/>
      <c r="S18" s="83"/>
      <c r="T18" s="85"/>
      <c r="U18" s="85"/>
      <c r="V18" s="84"/>
    </row>
    <row r="19" spans="2:22" x14ac:dyDescent="0.15">
      <c r="B19" s="81">
        <v>6</v>
      </c>
      <c r="C19" s="247" t="s">
        <v>47</v>
      </c>
      <c r="D19" s="248"/>
      <c r="E19" s="138" t="s">
        <v>18</v>
      </c>
      <c r="F19" s="138">
        <v>2</v>
      </c>
      <c r="G19" s="138">
        <v>4</v>
      </c>
      <c r="H19" s="138">
        <v>30</v>
      </c>
      <c r="I19" s="78">
        <f t="shared" si="0"/>
        <v>240</v>
      </c>
      <c r="J19" s="80">
        <f t="shared" si="1"/>
        <v>4</v>
      </c>
      <c r="N19" s="82"/>
      <c r="O19" s="82"/>
      <c r="P19" s="82"/>
      <c r="Q19" s="83"/>
      <c r="R19" s="87"/>
      <c r="S19" s="87"/>
      <c r="T19" s="85"/>
      <c r="U19" s="85"/>
      <c r="V19" s="84"/>
    </row>
    <row r="20" spans="2:22" x14ac:dyDescent="0.15">
      <c r="B20" s="79">
        <v>7</v>
      </c>
      <c r="C20" s="247" t="s">
        <v>48</v>
      </c>
      <c r="D20" s="248"/>
      <c r="E20" s="138" t="s">
        <v>17</v>
      </c>
      <c r="F20" s="138">
        <v>2</v>
      </c>
      <c r="G20" s="138">
        <v>20</v>
      </c>
      <c r="H20" s="138">
        <v>30</v>
      </c>
      <c r="I20" s="78">
        <f t="shared" si="0"/>
        <v>1200</v>
      </c>
      <c r="J20" s="175">
        <f t="shared" si="1"/>
        <v>20</v>
      </c>
      <c r="N20" s="82"/>
      <c r="O20" s="82"/>
      <c r="P20" s="82"/>
      <c r="Q20" s="83"/>
      <c r="R20" s="86"/>
      <c r="S20" s="86"/>
      <c r="T20" s="85"/>
      <c r="U20" s="85"/>
      <c r="V20" s="84"/>
    </row>
    <row r="21" spans="2:22" x14ac:dyDescent="0.15">
      <c r="B21" s="81">
        <v>8</v>
      </c>
      <c r="C21" s="247" t="s">
        <v>49</v>
      </c>
      <c r="D21" s="248"/>
      <c r="E21" s="138" t="s">
        <v>17</v>
      </c>
      <c r="F21" s="138">
        <v>2</v>
      </c>
      <c r="G21" s="138">
        <v>20</v>
      </c>
      <c r="H21" s="138">
        <v>30</v>
      </c>
      <c r="I21" s="78">
        <f t="shared" si="0"/>
        <v>1200</v>
      </c>
      <c r="J21" s="175">
        <f t="shared" si="1"/>
        <v>20</v>
      </c>
      <c r="N21" s="82"/>
      <c r="O21" s="82"/>
      <c r="P21" s="82"/>
      <c r="Q21" s="83"/>
      <c r="R21" s="86"/>
      <c r="S21" s="86"/>
      <c r="T21" s="85"/>
      <c r="U21" s="85"/>
      <c r="V21" s="84"/>
    </row>
    <row r="22" spans="2:22" x14ac:dyDescent="0.15">
      <c r="B22" s="81">
        <v>9</v>
      </c>
      <c r="C22" s="247" t="s">
        <v>50</v>
      </c>
      <c r="D22" s="248"/>
      <c r="E22" s="138" t="s">
        <v>18</v>
      </c>
      <c r="F22" s="138">
        <v>1</v>
      </c>
      <c r="G22" s="138">
        <v>4</v>
      </c>
      <c r="H22" s="138">
        <v>30</v>
      </c>
      <c r="I22" s="78">
        <f t="shared" si="0"/>
        <v>120</v>
      </c>
      <c r="J22" s="80">
        <f t="shared" si="1"/>
        <v>2</v>
      </c>
      <c r="N22" s="82"/>
      <c r="O22" s="82"/>
      <c r="P22" s="82"/>
      <c r="Q22" s="83"/>
      <c r="R22" s="86"/>
      <c r="S22" s="86"/>
      <c r="T22" s="85"/>
      <c r="U22" s="85"/>
      <c r="V22" s="84"/>
    </row>
    <row r="23" spans="2:22" x14ac:dyDescent="0.15">
      <c r="B23" s="79">
        <v>10</v>
      </c>
      <c r="C23" s="247" t="s">
        <v>51</v>
      </c>
      <c r="D23" s="248"/>
      <c r="E23" s="138" t="s">
        <v>17</v>
      </c>
      <c r="F23" s="138">
        <v>2</v>
      </c>
      <c r="G23" s="138">
        <v>20</v>
      </c>
      <c r="H23" s="138">
        <v>20</v>
      </c>
      <c r="I23" s="78">
        <f t="shared" si="0"/>
        <v>800</v>
      </c>
      <c r="J23" s="80">
        <f t="shared" si="1"/>
        <v>13.333333333333334</v>
      </c>
      <c r="N23" s="82"/>
      <c r="O23" s="82"/>
      <c r="P23" s="82"/>
      <c r="Q23" s="83"/>
      <c r="R23" s="86"/>
      <c r="S23" s="86"/>
      <c r="T23" s="85"/>
      <c r="U23" s="85"/>
      <c r="V23" s="84"/>
    </row>
    <row r="24" spans="2:22" x14ac:dyDescent="0.15">
      <c r="B24" s="81">
        <v>11</v>
      </c>
      <c r="C24" s="247" t="s">
        <v>52</v>
      </c>
      <c r="D24" s="248"/>
      <c r="E24" s="138" t="s">
        <v>18</v>
      </c>
      <c r="F24" s="138">
        <v>1</v>
      </c>
      <c r="G24" s="138">
        <v>4</v>
      </c>
      <c r="H24" s="138">
        <v>120</v>
      </c>
      <c r="I24" s="78">
        <f t="shared" si="0"/>
        <v>480</v>
      </c>
      <c r="J24" s="80">
        <f t="shared" si="1"/>
        <v>8</v>
      </c>
      <c r="N24" s="82"/>
      <c r="O24" s="82"/>
      <c r="P24" s="82"/>
      <c r="Q24" s="83"/>
      <c r="R24" s="83"/>
      <c r="S24" s="83"/>
      <c r="T24" s="85"/>
      <c r="U24" s="85"/>
      <c r="V24" s="84"/>
    </row>
    <row r="25" spans="2:22" x14ac:dyDescent="0.15">
      <c r="B25" s="81">
        <v>12</v>
      </c>
      <c r="C25" s="247" t="s">
        <v>53</v>
      </c>
      <c r="D25" s="248"/>
      <c r="E25" s="138" t="s">
        <v>18</v>
      </c>
      <c r="F25" s="138">
        <v>1</v>
      </c>
      <c r="G25" s="138">
        <v>4</v>
      </c>
      <c r="H25" s="138">
        <v>60</v>
      </c>
      <c r="I25" s="78">
        <f t="shared" si="0"/>
        <v>240</v>
      </c>
      <c r="J25" s="80">
        <f t="shared" si="1"/>
        <v>4</v>
      </c>
      <c r="N25" s="82"/>
      <c r="O25" s="82"/>
      <c r="P25" s="82"/>
      <c r="Q25" s="83"/>
      <c r="R25" s="83"/>
      <c r="S25" s="83"/>
      <c r="T25" s="83"/>
      <c r="U25" s="82"/>
      <c r="V25" s="82"/>
    </row>
    <row r="26" spans="2:22" x14ac:dyDescent="0.15">
      <c r="B26" s="79">
        <v>13</v>
      </c>
      <c r="C26" s="247" t="s">
        <v>54</v>
      </c>
      <c r="D26" s="248"/>
      <c r="E26" s="138" t="s">
        <v>18</v>
      </c>
      <c r="F26" s="138">
        <v>1</v>
      </c>
      <c r="G26" s="138">
        <v>4</v>
      </c>
      <c r="H26" s="138">
        <v>60</v>
      </c>
      <c r="I26" s="78">
        <f t="shared" si="0"/>
        <v>240</v>
      </c>
      <c r="J26" s="80">
        <f t="shared" si="1"/>
        <v>4</v>
      </c>
      <c r="N26" s="82"/>
      <c r="O26" s="82"/>
      <c r="P26" s="82"/>
      <c r="Q26" s="83"/>
      <c r="R26" s="83"/>
      <c r="S26" s="83"/>
      <c r="T26" s="83"/>
      <c r="U26" s="82"/>
      <c r="V26" s="82"/>
    </row>
    <row r="27" spans="2:22" x14ac:dyDescent="0.15">
      <c r="B27" s="81">
        <v>14</v>
      </c>
      <c r="C27" s="247" t="s">
        <v>55</v>
      </c>
      <c r="D27" s="248"/>
      <c r="E27" s="138" t="s">
        <v>18</v>
      </c>
      <c r="F27" s="138">
        <v>1</v>
      </c>
      <c r="G27" s="138">
        <v>4</v>
      </c>
      <c r="H27" s="138">
        <v>20</v>
      </c>
      <c r="I27" s="78">
        <f t="shared" si="0"/>
        <v>80</v>
      </c>
      <c r="J27" s="80">
        <f t="shared" si="1"/>
        <v>1.3333333333333333</v>
      </c>
      <c r="N27" s="126"/>
      <c r="O27" s="70"/>
      <c r="P27" s="70"/>
      <c r="Q27" s="71"/>
      <c r="R27" s="233" t="s">
        <v>72</v>
      </c>
      <c r="S27" s="233"/>
      <c r="T27" s="232" t="s">
        <v>61</v>
      </c>
      <c r="U27" s="232"/>
      <c r="V27" s="72">
        <f ca="1">TODAY()</f>
        <v>43682</v>
      </c>
    </row>
    <row r="28" spans="2:22" x14ac:dyDescent="0.15">
      <c r="B28" s="81">
        <v>15</v>
      </c>
      <c r="C28" s="254" t="s">
        <v>56</v>
      </c>
      <c r="D28" s="254"/>
      <c r="E28" s="138" t="s">
        <v>18</v>
      </c>
      <c r="F28" s="139">
        <v>2</v>
      </c>
      <c r="G28" s="139">
        <v>4</v>
      </c>
      <c r="H28" s="139">
        <v>30</v>
      </c>
      <c r="I28" s="78">
        <f t="shared" si="0"/>
        <v>240</v>
      </c>
      <c r="J28" s="80">
        <f t="shared" si="1"/>
        <v>4</v>
      </c>
      <c r="N28" s="1"/>
      <c r="O28" s="1"/>
      <c r="P28" s="1"/>
      <c r="Q28" s="1"/>
      <c r="R28" s="1"/>
      <c r="S28" s="1"/>
      <c r="T28" s="1"/>
      <c r="U28" s="1"/>
      <c r="V28" s="1"/>
    </row>
    <row r="29" spans="2:22" x14ac:dyDescent="0.15">
      <c r="B29" s="79">
        <v>16</v>
      </c>
      <c r="C29" s="254" t="s">
        <v>57</v>
      </c>
      <c r="D29" s="254"/>
      <c r="E29" s="138" t="s">
        <v>17</v>
      </c>
      <c r="F29" s="139">
        <v>4</v>
      </c>
      <c r="G29" s="139">
        <v>20</v>
      </c>
      <c r="H29" s="139">
        <v>15</v>
      </c>
      <c r="I29" s="78">
        <f t="shared" si="0"/>
        <v>1200</v>
      </c>
      <c r="J29" s="175">
        <f t="shared" si="1"/>
        <v>20</v>
      </c>
      <c r="N29" s="51"/>
      <c r="O29" s="52"/>
      <c r="P29" s="52"/>
      <c r="Q29" s="52"/>
      <c r="R29" s="52"/>
      <c r="S29" s="53"/>
      <c r="T29" s="231"/>
      <c r="U29" s="231"/>
      <c r="V29" s="52"/>
    </row>
    <row r="30" spans="2:22" x14ac:dyDescent="0.15">
      <c r="B30" s="81">
        <v>17</v>
      </c>
      <c r="C30" s="254" t="s">
        <v>58</v>
      </c>
      <c r="D30" s="254"/>
      <c r="E30" s="138" t="s">
        <v>17</v>
      </c>
      <c r="F30" s="139">
        <v>4</v>
      </c>
      <c r="G30" s="139">
        <v>20</v>
      </c>
      <c r="H30" s="139">
        <v>10</v>
      </c>
      <c r="I30" s="78">
        <f t="shared" si="0"/>
        <v>800</v>
      </c>
      <c r="J30" s="80">
        <f t="shared" si="1"/>
        <v>13.333333333333334</v>
      </c>
      <c r="N30" s="82"/>
      <c r="O30" s="82"/>
      <c r="P30" s="82"/>
      <c r="Q30" s="82"/>
      <c r="R30" s="82"/>
      <c r="S30" s="82"/>
      <c r="T30" s="82"/>
      <c r="U30" s="82"/>
      <c r="V30" s="82"/>
    </row>
    <row r="31" spans="2:22" x14ac:dyDescent="0.15">
      <c r="B31" s="81">
        <v>18</v>
      </c>
      <c r="C31" s="254" t="s">
        <v>59</v>
      </c>
      <c r="D31" s="254"/>
      <c r="E31" s="138" t="s">
        <v>18</v>
      </c>
      <c r="F31" s="139">
        <v>1</v>
      </c>
      <c r="G31" s="139">
        <v>4</v>
      </c>
      <c r="H31" s="139">
        <v>60</v>
      </c>
      <c r="I31" s="78">
        <f t="shared" si="0"/>
        <v>240</v>
      </c>
      <c r="J31" s="80">
        <f t="shared" si="1"/>
        <v>4</v>
      </c>
    </row>
    <row r="32" spans="2:22" ht="13.5" customHeight="1" thickBot="1" x14ac:dyDescent="0.2">
      <c r="B32" s="79">
        <v>19</v>
      </c>
      <c r="C32" s="254" t="s">
        <v>60</v>
      </c>
      <c r="D32" s="254"/>
      <c r="E32" s="138" t="s">
        <v>18</v>
      </c>
      <c r="F32" s="139">
        <v>1</v>
      </c>
      <c r="G32" s="139">
        <v>4</v>
      </c>
      <c r="H32" s="139">
        <v>60</v>
      </c>
      <c r="I32" s="78">
        <f t="shared" si="0"/>
        <v>240</v>
      </c>
      <c r="J32" s="77">
        <f t="shared" si="1"/>
        <v>4</v>
      </c>
    </row>
    <row r="33" spans="10:11" ht="14" thickBot="1" x14ac:dyDescent="0.2">
      <c r="J33" s="76">
        <f>SUM(J14:J32)</f>
        <v>159.33333333333334</v>
      </c>
      <c r="K33" s="75" t="s">
        <v>65</v>
      </c>
    </row>
  </sheetData>
  <mergeCells count="31">
    <mergeCell ref="G6:H6"/>
    <mergeCell ref="C31:D31"/>
    <mergeCell ref="C32:D32"/>
    <mergeCell ref="C27:D27"/>
    <mergeCell ref="C28:D28"/>
    <mergeCell ref="C29:D29"/>
    <mergeCell ref="C30:D30"/>
    <mergeCell ref="C23:D23"/>
    <mergeCell ref="C24:D24"/>
    <mergeCell ref="C25:D25"/>
    <mergeCell ref="C26:D26"/>
    <mergeCell ref="C20:D20"/>
    <mergeCell ref="C21:D21"/>
    <mergeCell ref="C22:D22"/>
    <mergeCell ref="G7:H7"/>
    <mergeCell ref="N4:V4"/>
    <mergeCell ref="Q11:V12"/>
    <mergeCell ref="T27:U27"/>
    <mergeCell ref="T29:U29"/>
    <mergeCell ref="C14:D14"/>
    <mergeCell ref="E5:F5"/>
    <mergeCell ref="E6:F6"/>
    <mergeCell ref="E7:F7"/>
    <mergeCell ref="G5:H5"/>
    <mergeCell ref="C17:D17"/>
    <mergeCell ref="C18:D18"/>
    <mergeCell ref="C19:D19"/>
    <mergeCell ref="C16:D16"/>
    <mergeCell ref="D10:I10"/>
    <mergeCell ref="C15:D15"/>
    <mergeCell ref="R27:S27"/>
  </mergeCells>
  <conditionalFormatting sqref="J14:J32">
    <cfRule type="colorScale" priority="1">
      <colorScale>
        <cfvo type="min"/>
        <cfvo type="max"/>
        <color theme="0"/>
        <color theme="5" tint="0.39997558519241921"/>
      </colorScale>
    </cfRule>
  </conditionalFormatting>
  <dataValidations count="1">
    <dataValidation type="list" allowBlank="1" showInputMessage="1" showErrorMessage="1" promptTitle="Ingrese la frecuencia" sqref="E14:E32" xr:uid="{00000000-0002-0000-0200-000000000000}">
      <formula1>frecuencia</formula1>
    </dataValidation>
  </dataValidations>
  <printOptions horizontalCentered="1" verticalCentered="1"/>
  <pageMargins left="0.28000000000000003" right="0.27" top="1.06" bottom="0.98425196850393704" header="0" footer="0"/>
  <pageSetup paperSize="9" orientation="portrait" horizontalDpi="240" verticalDpi="144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</sheetPr>
  <dimension ref="B1:V53"/>
  <sheetViews>
    <sheetView showGridLines="0" showRowColHeaders="0" zoomScale="84" zoomScaleNormal="84" workbookViewId="0">
      <selection activeCell="N51" sqref="N51"/>
    </sheetView>
  </sheetViews>
  <sheetFormatPr baseColWidth="10" defaultColWidth="11.5" defaultRowHeight="13" x14ac:dyDescent="0.15"/>
  <cols>
    <col min="1" max="1" width="11.5" style="74"/>
    <col min="2" max="2" width="3.5" style="74" customWidth="1"/>
    <col min="3" max="3" width="14" style="74" customWidth="1"/>
    <col min="4" max="4" width="38.33203125" style="74" customWidth="1"/>
    <col min="5" max="5" width="11" style="74" customWidth="1"/>
    <col min="6" max="6" width="6.5" style="74" customWidth="1"/>
    <col min="7" max="7" width="6.33203125" style="74" bestFit="1" customWidth="1"/>
    <col min="8" max="8" width="8.6640625" style="74" customWidth="1"/>
    <col min="9" max="9" width="11.1640625" style="74" bestFit="1" customWidth="1"/>
    <col min="10" max="10" width="6.83203125" style="74" customWidth="1"/>
    <col min="11" max="11" width="11.5" style="74"/>
    <col min="12" max="12" width="5.5" style="74" customWidth="1"/>
    <col min="13" max="13" width="5.1640625" style="74" customWidth="1"/>
    <col min="14" max="14" width="19.33203125" style="74" customWidth="1"/>
    <col min="15" max="16384" width="11.5" style="74"/>
  </cols>
  <sheetData>
    <row r="1" spans="2:22" ht="15" customHeight="1" x14ac:dyDescent="0.15"/>
    <row r="2" spans="2:22" s="120" customFormat="1" ht="12.75" customHeight="1" x14ac:dyDescent="0.2">
      <c r="B2" s="124"/>
      <c r="C2" s="122"/>
      <c r="D2" s="123"/>
      <c r="E2" s="122"/>
      <c r="F2" s="122"/>
      <c r="G2" s="122"/>
      <c r="H2" s="122"/>
      <c r="I2" s="122"/>
      <c r="N2" s="121"/>
      <c r="O2" s="121"/>
      <c r="P2" s="121"/>
      <c r="Q2" s="121"/>
      <c r="R2" s="121"/>
      <c r="S2" s="121"/>
      <c r="T2" s="121"/>
      <c r="U2" s="121"/>
      <c r="V2" s="121"/>
    </row>
    <row r="3" spans="2:22" ht="11.25" customHeight="1" x14ac:dyDescent="0.15">
      <c r="B3" s="119"/>
      <c r="C3" s="119"/>
      <c r="D3" s="119"/>
      <c r="E3" s="119"/>
      <c r="F3" s="119"/>
      <c r="G3" s="119"/>
    </row>
    <row r="4" spans="2:22" ht="22" thickBot="1" x14ac:dyDescent="0.2">
      <c r="B4" s="259" t="s">
        <v>0</v>
      </c>
      <c r="C4" s="259"/>
      <c r="N4" s="240" t="s">
        <v>30</v>
      </c>
      <c r="O4" s="240"/>
      <c r="P4" s="240"/>
      <c r="Q4" s="240"/>
      <c r="R4" s="240"/>
      <c r="S4" s="240"/>
      <c r="T4" s="240"/>
      <c r="U4" s="240"/>
      <c r="V4" s="240"/>
    </row>
    <row r="5" spans="2:22" ht="14" thickBot="1" x14ac:dyDescent="0.2">
      <c r="B5" s="105" t="s">
        <v>5</v>
      </c>
      <c r="C5" s="104"/>
      <c r="D5" s="134" t="s">
        <v>113</v>
      </c>
      <c r="E5" s="243" t="s">
        <v>14</v>
      </c>
      <c r="F5" s="244"/>
      <c r="G5" s="261">
        <v>43312</v>
      </c>
      <c r="H5" s="262"/>
      <c r="I5" s="117"/>
    </row>
    <row r="6" spans="2:22" ht="14" thickBot="1" x14ac:dyDescent="0.2">
      <c r="B6" s="105" t="s">
        <v>6</v>
      </c>
      <c r="C6" s="104"/>
      <c r="D6" s="134" t="s">
        <v>112</v>
      </c>
      <c r="E6" s="245" t="s">
        <v>13</v>
      </c>
      <c r="F6" s="246"/>
      <c r="G6" s="255" t="s">
        <v>38</v>
      </c>
      <c r="H6" s="256"/>
      <c r="I6" s="133"/>
      <c r="N6" s="116"/>
      <c r="O6" s="116"/>
      <c r="P6" s="116"/>
      <c r="Q6" s="116"/>
      <c r="R6" s="116"/>
      <c r="S6" s="116"/>
      <c r="T6" s="116"/>
      <c r="U6" s="116"/>
      <c r="V6" s="116"/>
    </row>
    <row r="7" spans="2:22" ht="14" thickBot="1" x14ac:dyDescent="0.2">
      <c r="B7" s="105" t="s">
        <v>7</v>
      </c>
      <c r="C7" s="104"/>
      <c r="D7" s="134" t="s">
        <v>41</v>
      </c>
      <c r="E7" s="245" t="s">
        <v>12</v>
      </c>
      <c r="F7" s="246"/>
      <c r="G7" s="255">
        <v>192</v>
      </c>
      <c r="H7" s="256"/>
      <c r="I7" s="112"/>
      <c r="U7" s="82"/>
      <c r="V7" s="82"/>
    </row>
    <row r="8" spans="2:22" ht="14" thickBot="1" x14ac:dyDescent="0.2">
      <c r="B8" s="105" t="s">
        <v>36</v>
      </c>
      <c r="C8" s="104"/>
      <c r="D8" s="134" t="s">
        <v>39</v>
      </c>
      <c r="E8" s="114"/>
      <c r="F8" s="114"/>
      <c r="G8" s="113"/>
      <c r="H8" s="113"/>
      <c r="I8" s="112"/>
      <c r="N8" s="111" t="s">
        <v>33</v>
      </c>
      <c r="U8" s="82"/>
      <c r="V8" s="82"/>
    </row>
    <row r="9" spans="2:22" ht="14.25" customHeight="1" thickBot="1" x14ac:dyDescent="0.25">
      <c r="B9" s="104"/>
      <c r="C9" s="104"/>
      <c r="D9" s="87"/>
      <c r="E9" s="110"/>
      <c r="F9" s="109"/>
      <c r="G9" s="109"/>
      <c r="H9" s="109"/>
      <c r="I9" s="109"/>
      <c r="N9" s="108" t="s">
        <v>31</v>
      </c>
      <c r="O9" s="161">
        <f>SUPLEMENTOS!E26</f>
        <v>0.15</v>
      </c>
      <c r="Q9" s="107" t="s">
        <v>170</v>
      </c>
      <c r="R9" s="69">
        <f>IF(O10=0,0,O12/O10)</f>
        <v>1.3776041666666667</v>
      </c>
      <c r="T9" s="65" t="s">
        <v>67</v>
      </c>
      <c r="U9" s="66">
        <v>1</v>
      </c>
      <c r="V9" s="82"/>
    </row>
    <row r="10" spans="2:22" ht="15" customHeight="1" thickBot="1" x14ac:dyDescent="0.2">
      <c r="B10" s="106" t="s">
        <v>15</v>
      </c>
      <c r="C10" s="104"/>
      <c r="D10" s="249" t="s">
        <v>111</v>
      </c>
      <c r="E10" s="250"/>
      <c r="F10" s="250"/>
      <c r="G10" s="250"/>
      <c r="H10" s="250"/>
      <c r="I10" s="251"/>
      <c r="N10" s="102" t="s">
        <v>32</v>
      </c>
      <c r="O10" s="162">
        <f>'E.T. 3'!G7</f>
        <v>192</v>
      </c>
      <c r="Q10" s="74" t="s">
        <v>71</v>
      </c>
      <c r="T10" s="82"/>
      <c r="U10" s="82"/>
      <c r="V10" s="82"/>
    </row>
    <row r="11" spans="2:22" ht="12.75" customHeight="1" x14ac:dyDescent="0.15">
      <c r="B11" s="105"/>
      <c r="C11" s="104"/>
      <c r="D11" s="103"/>
      <c r="E11" s="103"/>
      <c r="F11" s="103"/>
      <c r="G11" s="103"/>
      <c r="H11" s="103"/>
      <c r="I11" s="103"/>
      <c r="N11" s="102" t="s">
        <v>34</v>
      </c>
      <c r="O11" s="162">
        <f>SUM('E.T. 3'!I14:I51)/60</f>
        <v>230</v>
      </c>
      <c r="Q11" s="234"/>
      <c r="R11" s="235"/>
      <c r="S11" s="235"/>
      <c r="T11" s="235"/>
      <c r="U11" s="235"/>
      <c r="V11" s="236"/>
    </row>
    <row r="12" spans="2:22" ht="14" thickBot="1" x14ac:dyDescent="0.2">
      <c r="B12" s="100" t="s">
        <v>1</v>
      </c>
      <c r="C12" s="87"/>
      <c r="D12" s="87"/>
      <c r="E12" s="87"/>
      <c r="F12" s="87"/>
      <c r="G12" s="87"/>
      <c r="H12" s="87"/>
      <c r="I12" s="87"/>
      <c r="N12" s="99" t="s">
        <v>35</v>
      </c>
      <c r="O12" s="163">
        <f>O11*(1+O9)</f>
        <v>264.5</v>
      </c>
      <c r="Q12" s="237"/>
      <c r="R12" s="238"/>
      <c r="S12" s="238"/>
      <c r="T12" s="238"/>
      <c r="U12" s="238"/>
      <c r="V12" s="239"/>
    </row>
    <row r="13" spans="2:22" ht="15" thickBot="1" x14ac:dyDescent="0.2">
      <c r="B13" s="97" t="s">
        <v>8</v>
      </c>
      <c r="C13" s="96" t="s">
        <v>3</v>
      </c>
      <c r="D13" s="96"/>
      <c r="E13" s="94" t="s">
        <v>62</v>
      </c>
      <c r="F13" s="94" t="s">
        <v>4</v>
      </c>
      <c r="G13" s="95" t="s">
        <v>63</v>
      </c>
      <c r="H13" s="94" t="s">
        <v>10</v>
      </c>
      <c r="I13" s="93" t="s">
        <v>11</v>
      </c>
      <c r="J13" s="92" t="s">
        <v>64</v>
      </c>
      <c r="O13" s="91"/>
      <c r="S13" s="82"/>
      <c r="T13" s="82"/>
      <c r="U13" s="82"/>
      <c r="V13" s="82"/>
    </row>
    <row r="14" spans="2:22" x14ac:dyDescent="0.15">
      <c r="B14" s="79">
        <v>1</v>
      </c>
      <c r="C14" s="263" t="s">
        <v>110</v>
      </c>
      <c r="D14" s="264"/>
      <c r="E14" s="135" t="s">
        <v>19</v>
      </c>
      <c r="F14" s="136">
        <v>4</v>
      </c>
      <c r="G14" s="136">
        <v>1</v>
      </c>
      <c r="H14" s="136">
        <v>30</v>
      </c>
      <c r="I14" s="90">
        <f>F14*G14*H14</f>
        <v>120</v>
      </c>
      <c r="J14" s="89">
        <f>I14/60</f>
        <v>2</v>
      </c>
      <c r="Q14" s="87"/>
      <c r="R14" s="87"/>
      <c r="S14" s="82"/>
      <c r="T14" s="82"/>
      <c r="U14" s="82"/>
      <c r="V14" s="88"/>
    </row>
    <row r="15" spans="2:22" x14ac:dyDescent="0.15">
      <c r="B15" s="81">
        <v>2</v>
      </c>
      <c r="C15" s="257" t="s">
        <v>109</v>
      </c>
      <c r="D15" s="258"/>
      <c r="E15" s="137"/>
      <c r="F15" s="138"/>
      <c r="G15" s="138"/>
      <c r="H15" s="138"/>
      <c r="I15" s="78"/>
      <c r="J15" s="80"/>
      <c r="N15" s="82"/>
      <c r="O15" s="82"/>
      <c r="Q15" s="87"/>
      <c r="R15" s="87"/>
      <c r="S15" s="82"/>
      <c r="T15" s="85"/>
      <c r="U15" s="85"/>
      <c r="V15" s="84"/>
    </row>
    <row r="16" spans="2:22" x14ac:dyDescent="0.15">
      <c r="B16" s="81">
        <v>3</v>
      </c>
      <c r="C16" s="257" t="s">
        <v>108</v>
      </c>
      <c r="D16" s="258"/>
      <c r="E16" s="137" t="s">
        <v>19</v>
      </c>
      <c r="F16" s="138">
        <v>4</v>
      </c>
      <c r="G16" s="138">
        <v>1</v>
      </c>
      <c r="H16" s="138">
        <v>240</v>
      </c>
      <c r="I16" s="78">
        <f>F16*G16*H16</f>
        <v>960</v>
      </c>
      <c r="J16" s="80">
        <f>I16/60</f>
        <v>16</v>
      </c>
      <c r="N16" s="82"/>
      <c r="O16" s="82"/>
      <c r="P16" s="82"/>
      <c r="Q16" s="83"/>
      <c r="R16" s="83"/>
      <c r="S16" s="82"/>
      <c r="T16" s="85"/>
      <c r="U16" s="85"/>
      <c r="V16" s="84"/>
    </row>
    <row r="17" spans="2:22" x14ac:dyDescent="0.15">
      <c r="B17" s="79">
        <v>4</v>
      </c>
      <c r="C17" s="257" t="s">
        <v>107</v>
      </c>
      <c r="D17" s="258"/>
      <c r="E17" s="137" t="s">
        <v>19</v>
      </c>
      <c r="F17" s="138">
        <v>4</v>
      </c>
      <c r="G17" s="138">
        <v>1</v>
      </c>
      <c r="H17" s="138">
        <v>120</v>
      </c>
      <c r="I17" s="78">
        <f>F17*G17*H17</f>
        <v>480</v>
      </c>
      <c r="J17" s="80">
        <f>I17/60</f>
        <v>8</v>
      </c>
      <c r="N17" s="82"/>
      <c r="O17" s="82"/>
      <c r="P17" s="82"/>
      <c r="Q17" s="83"/>
      <c r="R17" s="83"/>
      <c r="S17" s="82"/>
      <c r="T17" s="85"/>
      <c r="U17" s="85"/>
      <c r="V17" s="84"/>
    </row>
    <row r="18" spans="2:22" x14ac:dyDescent="0.15">
      <c r="B18" s="81">
        <v>5</v>
      </c>
      <c r="C18" s="257" t="s">
        <v>106</v>
      </c>
      <c r="D18" s="258"/>
      <c r="E18" s="137"/>
      <c r="F18" s="138"/>
      <c r="G18" s="138"/>
      <c r="H18" s="138"/>
      <c r="I18" s="78"/>
      <c r="J18" s="80"/>
      <c r="N18" s="82"/>
      <c r="O18" s="82"/>
      <c r="P18" s="82"/>
      <c r="Q18" s="83"/>
      <c r="R18" s="83"/>
      <c r="S18" s="83"/>
      <c r="T18" s="85"/>
      <c r="U18" s="85"/>
      <c r="V18" s="84"/>
    </row>
    <row r="19" spans="2:22" x14ac:dyDescent="0.15">
      <c r="B19" s="81">
        <v>6</v>
      </c>
      <c r="C19" s="257" t="s">
        <v>105</v>
      </c>
      <c r="D19" s="258"/>
      <c r="E19" s="137" t="s">
        <v>18</v>
      </c>
      <c r="F19" s="138">
        <v>1</v>
      </c>
      <c r="G19" s="138">
        <v>4</v>
      </c>
      <c r="H19" s="138">
        <v>600</v>
      </c>
      <c r="I19" s="78">
        <f t="shared" ref="I19:I38" si="0">F19*G19*H19</f>
        <v>2400</v>
      </c>
      <c r="J19" s="175">
        <f t="shared" ref="J19:J38" si="1">I19/60</f>
        <v>40</v>
      </c>
      <c r="N19" s="82"/>
      <c r="O19" s="82"/>
      <c r="P19" s="82"/>
      <c r="Q19" s="83"/>
      <c r="R19" s="87"/>
      <c r="S19" s="87"/>
      <c r="T19" s="85"/>
      <c r="U19" s="85"/>
      <c r="V19" s="84"/>
    </row>
    <row r="20" spans="2:22" x14ac:dyDescent="0.15">
      <c r="B20" s="79">
        <v>7</v>
      </c>
      <c r="C20" s="257" t="s">
        <v>104</v>
      </c>
      <c r="D20" s="258"/>
      <c r="E20" s="137" t="s">
        <v>19</v>
      </c>
      <c r="F20" s="138">
        <v>2</v>
      </c>
      <c r="G20" s="138">
        <v>1</v>
      </c>
      <c r="H20" s="138">
        <v>240</v>
      </c>
      <c r="I20" s="78">
        <f t="shared" si="0"/>
        <v>480</v>
      </c>
      <c r="J20" s="80">
        <f t="shared" si="1"/>
        <v>8</v>
      </c>
      <c r="N20" s="82"/>
      <c r="O20" s="82"/>
      <c r="P20" s="82"/>
      <c r="Q20" s="83"/>
      <c r="R20" s="86"/>
      <c r="S20" s="86"/>
      <c r="T20" s="85"/>
      <c r="U20" s="85"/>
      <c r="V20" s="84"/>
    </row>
    <row r="21" spans="2:22" x14ac:dyDescent="0.15">
      <c r="B21" s="81">
        <v>8</v>
      </c>
      <c r="C21" s="257" t="s">
        <v>103</v>
      </c>
      <c r="D21" s="258"/>
      <c r="E21" s="137" t="s">
        <v>18</v>
      </c>
      <c r="F21" s="138">
        <v>2</v>
      </c>
      <c r="G21" s="138">
        <v>4</v>
      </c>
      <c r="H21" s="138">
        <v>30</v>
      </c>
      <c r="I21" s="78">
        <f t="shared" si="0"/>
        <v>240</v>
      </c>
      <c r="J21" s="80">
        <f t="shared" si="1"/>
        <v>4</v>
      </c>
      <c r="N21" s="82"/>
      <c r="O21" s="82"/>
      <c r="P21" s="82"/>
      <c r="Q21" s="83"/>
      <c r="R21" s="86"/>
      <c r="S21" s="86"/>
      <c r="T21" s="85"/>
      <c r="U21" s="85"/>
      <c r="V21" s="84"/>
    </row>
    <row r="22" spans="2:22" x14ac:dyDescent="0.15">
      <c r="B22" s="81">
        <v>9</v>
      </c>
      <c r="C22" s="257" t="s">
        <v>102</v>
      </c>
      <c r="D22" s="258"/>
      <c r="E22" s="137" t="s">
        <v>19</v>
      </c>
      <c r="F22" s="138">
        <v>2</v>
      </c>
      <c r="G22" s="138">
        <v>1</v>
      </c>
      <c r="H22" s="138">
        <v>120</v>
      </c>
      <c r="I22" s="78">
        <f t="shared" si="0"/>
        <v>240</v>
      </c>
      <c r="J22" s="80">
        <f t="shared" si="1"/>
        <v>4</v>
      </c>
      <c r="N22" s="82"/>
      <c r="O22" s="82"/>
      <c r="P22" s="82"/>
      <c r="Q22" s="83"/>
      <c r="R22" s="86"/>
      <c r="S22" s="86"/>
      <c r="T22" s="85"/>
      <c r="U22" s="85"/>
      <c r="V22" s="84"/>
    </row>
    <row r="23" spans="2:22" x14ac:dyDescent="0.15">
      <c r="B23" s="79">
        <v>10</v>
      </c>
      <c r="C23" s="257" t="s">
        <v>101</v>
      </c>
      <c r="D23" s="258"/>
      <c r="E23" s="137" t="s">
        <v>19</v>
      </c>
      <c r="F23" s="138">
        <v>2</v>
      </c>
      <c r="G23" s="138">
        <v>1</v>
      </c>
      <c r="H23" s="138">
        <v>30</v>
      </c>
      <c r="I23" s="78">
        <f t="shared" si="0"/>
        <v>60</v>
      </c>
      <c r="J23" s="80">
        <f t="shared" si="1"/>
        <v>1</v>
      </c>
      <c r="N23" s="82"/>
      <c r="O23" s="82"/>
      <c r="P23" s="82"/>
      <c r="Q23" s="83"/>
      <c r="R23" s="86"/>
      <c r="S23" s="86"/>
      <c r="T23" s="85"/>
      <c r="U23" s="85"/>
      <c r="V23" s="84"/>
    </row>
    <row r="24" spans="2:22" x14ac:dyDescent="0.15">
      <c r="B24" s="81">
        <v>11</v>
      </c>
      <c r="C24" s="257" t="s">
        <v>100</v>
      </c>
      <c r="D24" s="258"/>
      <c r="E24" s="137" t="s">
        <v>19</v>
      </c>
      <c r="F24" s="138">
        <v>4</v>
      </c>
      <c r="G24" s="138">
        <v>1</v>
      </c>
      <c r="H24" s="138">
        <v>60</v>
      </c>
      <c r="I24" s="78">
        <f t="shared" si="0"/>
        <v>240</v>
      </c>
      <c r="J24" s="80">
        <f t="shared" si="1"/>
        <v>4</v>
      </c>
      <c r="N24" s="82"/>
      <c r="O24" s="82"/>
      <c r="P24" s="82"/>
      <c r="Q24" s="83"/>
      <c r="R24" s="83"/>
      <c r="S24" s="83"/>
      <c r="T24" s="85"/>
      <c r="U24" s="85"/>
      <c r="V24" s="84"/>
    </row>
    <row r="25" spans="2:22" x14ac:dyDescent="0.15">
      <c r="B25" s="81">
        <v>12</v>
      </c>
      <c r="C25" s="257" t="s">
        <v>99</v>
      </c>
      <c r="D25" s="258"/>
      <c r="E25" s="137" t="s">
        <v>19</v>
      </c>
      <c r="F25" s="138">
        <v>1</v>
      </c>
      <c r="G25" s="138">
        <v>1</v>
      </c>
      <c r="H25" s="138">
        <v>540</v>
      </c>
      <c r="I25" s="78">
        <f t="shared" si="0"/>
        <v>540</v>
      </c>
      <c r="J25" s="80">
        <f t="shared" si="1"/>
        <v>9</v>
      </c>
      <c r="N25" s="82"/>
      <c r="O25" s="82"/>
      <c r="P25" s="82"/>
      <c r="Q25" s="83"/>
      <c r="R25" s="83"/>
      <c r="S25" s="83"/>
      <c r="T25" s="83"/>
      <c r="U25" s="82"/>
      <c r="V25" s="82"/>
    </row>
    <row r="26" spans="2:22" x14ac:dyDescent="0.15">
      <c r="B26" s="79">
        <v>13</v>
      </c>
      <c r="C26" s="257" t="s">
        <v>98</v>
      </c>
      <c r="D26" s="258"/>
      <c r="E26" s="137" t="s">
        <v>19</v>
      </c>
      <c r="F26" s="138">
        <v>2</v>
      </c>
      <c r="G26" s="138">
        <v>1</v>
      </c>
      <c r="H26" s="138">
        <v>540</v>
      </c>
      <c r="I26" s="78">
        <f t="shared" si="0"/>
        <v>1080</v>
      </c>
      <c r="J26" s="80">
        <f t="shared" si="1"/>
        <v>18</v>
      </c>
      <c r="N26" s="82"/>
      <c r="O26" s="82"/>
      <c r="P26" s="82"/>
      <c r="Q26" s="83"/>
      <c r="R26" s="83"/>
      <c r="S26" s="83"/>
      <c r="T26" s="83"/>
      <c r="U26" s="82"/>
      <c r="V26" s="82"/>
    </row>
    <row r="27" spans="2:22" x14ac:dyDescent="0.15">
      <c r="B27" s="81">
        <v>14</v>
      </c>
      <c r="C27" s="257" t="s">
        <v>97</v>
      </c>
      <c r="D27" s="258"/>
      <c r="E27" s="137" t="s">
        <v>19</v>
      </c>
      <c r="F27" s="138">
        <v>2</v>
      </c>
      <c r="G27" s="138">
        <v>1</v>
      </c>
      <c r="H27" s="138">
        <v>120</v>
      </c>
      <c r="I27" s="78">
        <f t="shared" si="0"/>
        <v>240</v>
      </c>
      <c r="J27" s="80">
        <f t="shared" si="1"/>
        <v>4</v>
      </c>
      <c r="N27" s="126"/>
      <c r="O27" s="70"/>
      <c r="P27" s="70"/>
      <c r="Q27" s="71"/>
      <c r="R27" s="233" t="s">
        <v>72</v>
      </c>
      <c r="S27" s="233"/>
      <c r="T27" s="232" t="s">
        <v>61</v>
      </c>
      <c r="U27" s="232"/>
      <c r="V27" s="72">
        <f ca="1">TODAY()</f>
        <v>43682</v>
      </c>
    </row>
    <row r="28" spans="2:22" x14ac:dyDescent="0.15">
      <c r="B28" s="81">
        <v>15</v>
      </c>
      <c r="C28" s="260" t="s">
        <v>96</v>
      </c>
      <c r="D28" s="260"/>
      <c r="E28" s="137" t="s">
        <v>19</v>
      </c>
      <c r="F28" s="138">
        <v>2</v>
      </c>
      <c r="G28" s="138">
        <v>1</v>
      </c>
      <c r="H28" s="138">
        <v>60</v>
      </c>
      <c r="I28" s="78">
        <f t="shared" si="0"/>
        <v>120</v>
      </c>
      <c r="J28" s="80">
        <f t="shared" si="1"/>
        <v>2</v>
      </c>
      <c r="N28" s="1"/>
      <c r="O28" s="1"/>
      <c r="P28" s="1"/>
      <c r="Q28" s="1"/>
      <c r="R28" s="1"/>
      <c r="S28" s="1"/>
      <c r="T28" s="1"/>
      <c r="U28" s="1"/>
      <c r="V28" s="1"/>
    </row>
    <row r="29" spans="2:22" x14ac:dyDescent="0.15">
      <c r="B29" s="79">
        <v>16</v>
      </c>
      <c r="C29" s="260" t="s">
        <v>95</v>
      </c>
      <c r="D29" s="260"/>
      <c r="E29" s="137" t="s">
        <v>19</v>
      </c>
      <c r="F29" s="138">
        <v>2</v>
      </c>
      <c r="G29" s="138">
        <v>1</v>
      </c>
      <c r="H29" s="138">
        <v>60</v>
      </c>
      <c r="I29" s="78">
        <f t="shared" si="0"/>
        <v>120</v>
      </c>
      <c r="J29" s="80">
        <f t="shared" si="1"/>
        <v>2</v>
      </c>
      <c r="N29" s="51"/>
      <c r="O29" s="52"/>
      <c r="P29" s="52"/>
      <c r="Q29" s="52"/>
      <c r="R29" s="52"/>
      <c r="S29" s="53"/>
      <c r="T29" s="231"/>
      <c r="U29" s="231"/>
      <c r="V29" s="52"/>
    </row>
    <row r="30" spans="2:22" x14ac:dyDescent="0.15">
      <c r="B30" s="81">
        <v>17</v>
      </c>
      <c r="C30" s="260" t="s">
        <v>94</v>
      </c>
      <c r="D30" s="260"/>
      <c r="E30" s="137" t="s">
        <v>19</v>
      </c>
      <c r="F30" s="138">
        <v>2</v>
      </c>
      <c r="G30" s="138">
        <v>1</v>
      </c>
      <c r="H30" s="138">
        <v>360</v>
      </c>
      <c r="I30" s="78">
        <f t="shared" si="0"/>
        <v>720</v>
      </c>
      <c r="J30" s="80">
        <f t="shared" si="1"/>
        <v>12</v>
      </c>
    </row>
    <row r="31" spans="2:22" x14ac:dyDescent="0.15">
      <c r="B31" s="79">
        <v>18</v>
      </c>
      <c r="C31" s="257" t="s">
        <v>93</v>
      </c>
      <c r="D31" s="258"/>
      <c r="E31" s="137" t="s">
        <v>19</v>
      </c>
      <c r="F31" s="138">
        <v>2</v>
      </c>
      <c r="G31" s="138">
        <v>1</v>
      </c>
      <c r="H31" s="138">
        <v>120</v>
      </c>
      <c r="I31" s="78">
        <f t="shared" si="0"/>
        <v>240</v>
      </c>
      <c r="J31" s="80">
        <f t="shared" si="1"/>
        <v>4</v>
      </c>
    </row>
    <row r="32" spans="2:22" x14ac:dyDescent="0.15">
      <c r="B32" s="81">
        <v>19</v>
      </c>
      <c r="C32" s="257" t="s">
        <v>92</v>
      </c>
      <c r="D32" s="258"/>
      <c r="E32" s="137" t="s">
        <v>19</v>
      </c>
      <c r="F32" s="138">
        <v>2</v>
      </c>
      <c r="G32" s="138">
        <v>1</v>
      </c>
      <c r="H32" s="138">
        <v>180</v>
      </c>
      <c r="I32" s="78">
        <f t="shared" si="0"/>
        <v>360</v>
      </c>
      <c r="J32" s="80">
        <f t="shared" si="1"/>
        <v>6</v>
      </c>
    </row>
    <row r="33" spans="2:10" x14ac:dyDescent="0.15">
      <c r="B33" s="81">
        <v>20</v>
      </c>
      <c r="C33" s="257" t="s">
        <v>91</v>
      </c>
      <c r="D33" s="258"/>
      <c r="E33" s="137" t="s">
        <v>19</v>
      </c>
      <c r="F33" s="138">
        <v>2</v>
      </c>
      <c r="G33" s="138">
        <v>1</v>
      </c>
      <c r="H33" s="138">
        <v>120</v>
      </c>
      <c r="I33" s="78">
        <f t="shared" si="0"/>
        <v>240</v>
      </c>
      <c r="J33" s="80">
        <f t="shared" si="1"/>
        <v>4</v>
      </c>
    </row>
    <row r="34" spans="2:10" x14ac:dyDescent="0.15">
      <c r="B34" s="79">
        <v>21</v>
      </c>
      <c r="C34" s="257" t="s">
        <v>90</v>
      </c>
      <c r="D34" s="258"/>
      <c r="E34" s="138" t="s">
        <v>19</v>
      </c>
      <c r="F34" s="138">
        <v>1</v>
      </c>
      <c r="G34" s="138">
        <v>1</v>
      </c>
      <c r="H34" s="138">
        <v>30</v>
      </c>
      <c r="I34" s="78">
        <f t="shared" si="0"/>
        <v>30</v>
      </c>
      <c r="J34" s="80">
        <f t="shared" si="1"/>
        <v>0.5</v>
      </c>
    </row>
    <row r="35" spans="2:10" x14ac:dyDescent="0.15">
      <c r="B35" s="81">
        <v>22</v>
      </c>
      <c r="C35" s="257" t="s">
        <v>89</v>
      </c>
      <c r="D35" s="258"/>
      <c r="E35" s="138" t="s">
        <v>19</v>
      </c>
      <c r="F35" s="138">
        <v>1</v>
      </c>
      <c r="G35" s="138">
        <v>1</v>
      </c>
      <c r="H35" s="138">
        <v>30</v>
      </c>
      <c r="I35" s="78">
        <f t="shared" si="0"/>
        <v>30</v>
      </c>
      <c r="J35" s="80">
        <f t="shared" si="1"/>
        <v>0.5</v>
      </c>
    </row>
    <row r="36" spans="2:10" x14ac:dyDescent="0.15">
      <c r="B36" s="81">
        <v>23</v>
      </c>
      <c r="C36" s="257" t="s">
        <v>88</v>
      </c>
      <c r="D36" s="258"/>
      <c r="E36" s="138" t="s">
        <v>19</v>
      </c>
      <c r="F36" s="138">
        <v>1</v>
      </c>
      <c r="G36" s="138">
        <v>1</v>
      </c>
      <c r="H36" s="138">
        <v>30</v>
      </c>
      <c r="I36" s="78">
        <f t="shared" si="0"/>
        <v>30</v>
      </c>
      <c r="J36" s="80">
        <f t="shared" si="1"/>
        <v>0.5</v>
      </c>
    </row>
    <row r="37" spans="2:10" x14ac:dyDescent="0.15">
      <c r="B37" s="79">
        <v>24</v>
      </c>
      <c r="C37" s="257" t="s">
        <v>87</v>
      </c>
      <c r="D37" s="258"/>
      <c r="E37" s="138" t="s">
        <v>19</v>
      </c>
      <c r="F37" s="138">
        <v>1</v>
      </c>
      <c r="G37" s="138">
        <v>1</v>
      </c>
      <c r="H37" s="138">
        <v>30</v>
      </c>
      <c r="I37" s="78">
        <f t="shared" si="0"/>
        <v>30</v>
      </c>
      <c r="J37" s="80">
        <f t="shared" si="1"/>
        <v>0.5</v>
      </c>
    </row>
    <row r="38" spans="2:10" x14ac:dyDescent="0.15">
      <c r="B38" s="81">
        <v>25</v>
      </c>
      <c r="C38" s="257" t="s">
        <v>86</v>
      </c>
      <c r="D38" s="258"/>
      <c r="E38" s="138" t="s">
        <v>19</v>
      </c>
      <c r="F38" s="138">
        <v>2</v>
      </c>
      <c r="G38" s="138">
        <v>1</v>
      </c>
      <c r="H38" s="138">
        <v>30</v>
      </c>
      <c r="I38" s="78">
        <f t="shared" si="0"/>
        <v>60</v>
      </c>
      <c r="J38" s="80">
        <f t="shared" si="1"/>
        <v>1</v>
      </c>
    </row>
    <row r="39" spans="2:10" x14ac:dyDescent="0.15">
      <c r="B39" s="81">
        <v>26</v>
      </c>
      <c r="C39" s="257" t="s">
        <v>85</v>
      </c>
      <c r="D39" s="258"/>
      <c r="E39" s="138"/>
      <c r="F39" s="138"/>
      <c r="G39" s="138"/>
      <c r="H39" s="138"/>
      <c r="I39" s="78"/>
      <c r="J39" s="80"/>
    </row>
    <row r="40" spans="2:10" x14ac:dyDescent="0.15">
      <c r="B40" s="79">
        <v>27</v>
      </c>
      <c r="C40" s="257" t="s">
        <v>84</v>
      </c>
      <c r="D40" s="258"/>
      <c r="E40" s="138"/>
      <c r="F40" s="138"/>
      <c r="G40" s="138"/>
      <c r="H40" s="138"/>
      <c r="I40" s="78"/>
      <c r="J40" s="80"/>
    </row>
    <row r="41" spans="2:10" x14ac:dyDescent="0.15">
      <c r="B41" s="81">
        <v>28</v>
      </c>
      <c r="C41" s="257" t="s">
        <v>83</v>
      </c>
      <c r="D41" s="258"/>
      <c r="E41" s="138"/>
      <c r="F41" s="138"/>
      <c r="G41" s="138"/>
      <c r="H41" s="138"/>
      <c r="I41" s="78"/>
      <c r="J41" s="80"/>
    </row>
    <row r="42" spans="2:10" x14ac:dyDescent="0.15">
      <c r="B42" s="81">
        <v>29</v>
      </c>
      <c r="C42" s="257" t="s">
        <v>82</v>
      </c>
      <c r="D42" s="258"/>
      <c r="E42" s="138" t="s">
        <v>19</v>
      </c>
      <c r="F42" s="138">
        <v>2</v>
      </c>
      <c r="G42" s="138">
        <v>1</v>
      </c>
      <c r="H42" s="138">
        <v>240</v>
      </c>
      <c r="I42" s="78">
        <f>F42*G42*H42</f>
        <v>480</v>
      </c>
      <c r="J42" s="80">
        <f>I42/60</f>
        <v>8</v>
      </c>
    </row>
    <row r="43" spans="2:10" x14ac:dyDescent="0.15">
      <c r="B43" s="79">
        <v>30</v>
      </c>
      <c r="C43" s="257" t="s">
        <v>81</v>
      </c>
      <c r="D43" s="258"/>
      <c r="E43" s="138" t="s">
        <v>19</v>
      </c>
      <c r="F43" s="138">
        <v>2</v>
      </c>
      <c r="G43" s="138">
        <v>1</v>
      </c>
      <c r="H43" s="138">
        <v>120</v>
      </c>
      <c r="I43" s="78">
        <f>F43*G43*H43</f>
        <v>240</v>
      </c>
      <c r="J43" s="80">
        <f>I43/60</f>
        <v>4</v>
      </c>
    </row>
    <row r="44" spans="2:10" x14ac:dyDescent="0.15">
      <c r="B44" s="81">
        <v>31</v>
      </c>
      <c r="C44" s="257" t="s">
        <v>80</v>
      </c>
      <c r="D44" s="258"/>
      <c r="E44" s="138" t="s">
        <v>19</v>
      </c>
      <c r="F44" s="138">
        <v>2</v>
      </c>
      <c r="G44" s="138">
        <v>1</v>
      </c>
      <c r="H44" s="138">
        <v>120</v>
      </c>
      <c r="I44" s="78">
        <f>F44*G44*H44</f>
        <v>240</v>
      </c>
      <c r="J44" s="80">
        <f>I44/60</f>
        <v>4</v>
      </c>
    </row>
    <row r="45" spans="2:10" x14ac:dyDescent="0.15">
      <c r="B45" s="81">
        <v>32</v>
      </c>
      <c r="C45" s="257" t="s">
        <v>79</v>
      </c>
      <c r="D45" s="258"/>
      <c r="E45" s="138"/>
      <c r="F45" s="138"/>
      <c r="G45" s="138"/>
      <c r="H45" s="138"/>
      <c r="I45" s="78"/>
      <c r="J45" s="80"/>
    </row>
    <row r="46" spans="2:10" x14ac:dyDescent="0.15">
      <c r="B46" s="79">
        <v>33</v>
      </c>
      <c r="C46" s="257" t="s">
        <v>78</v>
      </c>
      <c r="D46" s="258"/>
      <c r="E46" s="138" t="s">
        <v>19</v>
      </c>
      <c r="F46" s="138">
        <v>2</v>
      </c>
      <c r="G46" s="138">
        <v>1</v>
      </c>
      <c r="H46" s="138">
        <v>120</v>
      </c>
      <c r="I46" s="78">
        <f t="shared" ref="I46:I51" si="2">F46*G46*H46</f>
        <v>240</v>
      </c>
      <c r="J46" s="80">
        <f t="shared" ref="J46:J51" si="3">I46/60</f>
        <v>4</v>
      </c>
    </row>
    <row r="47" spans="2:10" x14ac:dyDescent="0.15">
      <c r="B47" s="81">
        <v>34</v>
      </c>
      <c r="C47" s="257" t="s">
        <v>77</v>
      </c>
      <c r="D47" s="258"/>
      <c r="E47" s="138" t="s">
        <v>19</v>
      </c>
      <c r="F47" s="138">
        <v>8</v>
      </c>
      <c r="G47" s="139">
        <v>1</v>
      </c>
      <c r="H47" s="138">
        <v>240</v>
      </c>
      <c r="I47" s="78">
        <f t="shared" si="2"/>
        <v>1920</v>
      </c>
      <c r="J47" s="175">
        <f t="shared" si="3"/>
        <v>32</v>
      </c>
    </row>
    <row r="48" spans="2:10" x14ac:dyDescent="0.15">
      <c r="B48" s="81">
        <v>35</v>
      </c>
      <c r="C48" s="257" t="s">
        <v>76</v>
      </c>
      <c r="D48" s="258"/>
      <c r="E48" s="138" t="s">
        <v>19</v>
      </c>
      <c r="F48" s="139">
        <v>2</v>
      </c>
      <c r="G48" s="139">
        <v>1</v>
      </c>
      <c r="H48" s="139">
        <v>300</v>
      </c>
      <c r="I48" s="78">
        <f t="shared" si="2"/>
        <v>600</v>
      </c>
      <c r="J48" s="80">
        <f t="shared" si="3"/>
        <v>10</v>
      </c>
    </row>
    <row r="49" spans="2:11" x14ac:dyDescent="0.15">
      <c r="B49" s="79">
        <v>36</v>
      </c>
      <c r="C49" s="257" t="s">
        <v>75</v>
      </c>
      <c r="D49" s="258"/>
      <c r="E49" s="138" t="s">
        <v>19</v>
      </c>
      <c r="F49" s="139">
        <v>4</v>
      </c>
      <c r="G49" s="139">
        <v>1</v>
      </c>
      <c r="H49" s="139">
        <v>180</v>
      </c>
      <c r="I49" s="78">
        <f t="shared" si="2"/>
        <v>720</v>
      </c>
      <c r="J49" s="80">
        <f t="shared" si="3"/>
        <v>12</v>
      </c>
    </row>
    <row r="50" spans="2:11" x14ac:dyDescent="0.15">
      <c r="B50" s="81">
        <v>37</v>
      </c>
      <c r="C50" s="260" t="s">
        <v>74</v>
      </c>
      <c r="D50" s="260"/>
      <c r="E50" s="138" t="s">
        <v>19</v>
      </c>
      <c r="F50" s="139">
        <v>1</v>
      </c>
      <c r="G50" s="139">
        <v>1</v>
      </c>
      <c r="H50" s="139">
        <v>60</v>
      </c>
      <c r="I50" s="78">
        <f t="shared" si="2"/>
        <v>60</v>
      </c>
      <c r="J50" s="80">
        <f t="shared" si="3"/>
        <v>1</v>
      </c>
    </row>
    <row r="51" spans="2:11" ht="13.5" customHeight="1" thickBot="1" x14ac:dyDescent="0.2">
      <c r="B51" s="81">
        <v>38</v>
      </c>
      <c r="C51" s="260" t="s">
        <v>73</v>
      </c>
      <c r="D51" s="260"/>
      <c r="E51" s="138" t="s">
        <v>19</v>
      </c>
      <c r="F51" s="139">
        <v>2</v>
      </c>
      <c r="G51" s="139">
        <v>1</v>
      </c>
      <c r="H51" s="139">
        <v>120</v>
      </c>
      <c r="I51" s="78">
        <f t="shared" si="2"/>
        <v>240</v>
      </c>
      <c r="J51" s="80">
        <f t="shared" si="3"/>
        <v>4</v>
      </c>
    </row>
    <row r="52" spans="2:11" ht="14" thickBot="1" x14ac:dyDescent="0.2">
      <c r="J52" s="76">
        <f>SUM(J14:J51)</f>
        <v>230</v>
      </c>
      <c r="K52" s="75" t="s">
        <v>65</v>
      </c>
    </row>
    <row r="53" spans="2:11" x14ac:dyDescent="0.15">
      <c r="J53" s="196">
        <f>SUM(J48,J49,J50,J51)</f>
        <v>27</v>
      </c>
    </row>
  </sheetData>
  <mergeCells count="51">
    <mergeCell ref="C48:D48"/>
    <mergeCell ref="E5:F5"/>
    <mergeCell ref="E6:F6"/>
    <mergeCell ref="E7:F7"/>
    <mergeCell ref="C34:D34"/>
    <mergeCell ref="G5:H5"/>
    <mergeCell ref="G7:H7"/>
    <mergeCell ref="C31:D31"/>
    <mergeCell ref="C32:D32"/>
    <mergeCell ref="C33:D33"/>
    <mergeCell ref="C15:D15"/>
    <mergeCell ref="C24:D24"/>
    <mergeCell ref="C25:D25"/>
    <mergeCell ref="C26:D26"/>
    <mergeCell ref="C20:D20"/>
    <mergeCell ref="C14:D14"/>
    <mergeCell ref="C18:D18"/>
    <mergeCell ref="C19:D19"/>
    <mergeCell ref="C16:D16"/>
    <mergeCell ref="C50:D50"/>
    <mergeCell ref="C51:D51"/>
    <mergeCell ref="C27:D27"/>
    <mergeCell ref="C28:D28"/>
    <mergeCell ref="C29:D29"/>
    <mergeCell ref="C30:D30"/>
    <mergeCell ref="C36:D36"/>
    <mergeCell ref="C37:D37"/>
    <mergeCell ref="C38:D38"/>
    <mergeCell ref="C47:D47"/>
    <mergeCell ref="C49:D49"/>
    <mergeCell ref="C40:D40"/>
    <mergeCell ref="C41:D41"/>
    <mergeCell ref="C42:D42"/>
    <mergeCell ref="C43:D43"/>
    <mergeCell ref="C44:D44"/>
    <mergeCell ref="N4:V4"/>
    <mergeCell ref="Q11:V12"/>
    <mergeCell ref="T27:U27"/>
    <mergeCell ref="C45:D45"/>
    <mergeCell ref="C46:D46"/>
    <mergeCell ref="C39:D39"/>
    <mergeCell ref="C35:D35"/>
    <mergeCell ref="C23:D23"/>
    <mergeCell ref="B4:C4"/>
    <mergeCell ref="D10:I10"/>
    <mergeCell ref="R27:S27"/>
    <mergeCell ref="T29:U29"/>
    <mergeCell ref="G6:H6"/>
    <mergeCell ref="C21:D21"/>
    <mergeCell ref="C22:D22"/>
    <mergeCell ref="C17:D17"/>
  </mergeCells>
  <conditionalFormatting sqref="J14:J51">
    <cfRule type="colorScale" priority="1">
      <colorScale>
        <cfvo type="min"/>
        <cfvo type="max"/>
        <color theme="0"/>
        <color theme="5" tint="0.39997558519241921"/>
      </colorScale>
    </cfRule>
  </conditionalFormatting>
  <dataValidations count="1">
    <dataValidation type="list" allowBlank="1" showInputMessage="1" showErrorMessage="1" sqref="S15 E14:E51" xr:uid="{00000000-0002-0000-0300-000000000000}">
      <formula1>$S$15:$S$23</formula1>
    </dataValidation>
  </dataValidations>
  <printOptions horizontalCentered="1" verticalCentered="1"/>
  <pageMargins left="0.28000000000000003" right="0.27" top="1.06" bottom="0.98425196850393704" header="0" footer="0"/>
  <pageSetup paperSize="9" orientation="portrait" horizontalDpi="240" verticalDpi="144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V52"/>
  <sheetViews>
    <sheetView showGridLines="0" showRowColHeaders="0" zoomScale="82" zoomScaleNormal="82" workbookViewId="0">
      <selection activeCell="M45" sqref="M45"/>
    </sheetView>
  </sheetViews>
  <sheetFormatPr baseColWidth="10" defaultColWidth="11.5" defaultRowHeight="13" x14ac:dyDescent="0.15"/>
  <cols>
    <col min="1" max="1" width="11.5" style="74"/>
    <col min="2" max="2" width="3.5" style="74" customWidth="1"/>
    <col min="3" max="3" width="14" style="74" customWidth="1"/>
    <col min="4" max="4" width="38.33203125" style="74" customWidth="1"/>
    <col min="5" max="5" width="11" style="74" customWidth="1"/>
    <col min="6" max="6" width="6.5" style="74" customWidth="1"/>
    <col min="7" max="7" width="6.33203125" style="74" bestFit="1" customWidth="1"/>
    <col min="8" max="8" width="8.6640625" style="74" customWidth="1"/>
    <col min="9" max="9" width="11.1640625" style="74" bestFit="1" customWidth="1"/>
    <col min="10" max="10" width="6.83203125" style="74" customWidth="1"/>
    <col min="11" max="11" width="11.5" style="74"/>
    <col min="12" max="12" width="5.5" style="74" customWidth="1"/>
    <col min="13" max="13" width="5.1640625" style="74" customWidth="1"/>
    <col min="14" max="14" width="19.33203125" style="74" customWidth="1"/>
    <col min="15" max="16384" width="11.5" style="74"/>
  </cols>
  <sheetData>
    <row r="1" spans="2:22" ht="15" customHeight="1" x14ac:dyDescent="0.15"/>
    <row r="2" spans="2:22" s="120" customFormat="1" ht="12.75" customHeight="1" x14ac:dyDescent="0.2">
      <c r="B2" s="124"/>
      <c r="C2" s="122"/>
      <c r="D2" s="123"/>
      <c r="E2" s="122"/>
      <c r="F2" s="122"/>
      <c r="G2" s="122"/>
      <c r="H2" s="122"/>
      <c r="I2" s="122"/>
      <c r="N2" s="121"/>
      <c r="O2" s="121"/>
      <c r="P2" s="121"/>
      <c r="Q2" s="121"/>
      <c r="R2" s="121"/>
      <c r="S2" s="121"/>
      <c r="T2" s="121"/>
      <c r="U2" s="121"/>
      <c r="V2" s="121"/>
    </row>
    <row r="3" spans="2:22" ht="11.25" customHeight="1" x14ac:dyDescent="0.15">
      <c r="B3" s="119"/>
      <c r="C3" s="119"/>
      <c r="D3" s="119"/>
      <c r="E3" s="119"/>
      <c r="F3" s="119"/>
      <c r="G3" s="119"/>
    </row>
    <row r="4" spans="2:22" ht="22" thickBot="1" x14ac:dyDescent="0.2">
      <c r="B4" s="259" t="s">
        <v>0</v>
      </c>
      <c r="C4" s="259"/>
      <c r="N4" s="240" t="s">
        <v>30</v>
      </c>
      <c r="O4" s="240"/>
      <c r="P4" s="240"/>
      <c r="Q4" s="240"/>
      <c r="R4" s="240"/>
      <c r="S4" s="240"/>
      <c r="T4" s="240"/>
      <c r="U4" s="240"/>
      <c r="V4" s="240"/>
    </row>
    <row r="5" spans="2:22" ht="14" thickBot="1" x14ac:dyDescent="0.2">
      <c r="B5" s="105" t="s">
        <v>5</v>
      </c>
      <c r="C5" s="104"/>
      <c r="D5" s="134" t="s">
        <v>140</v>
      </c>
      <c r="E5" s="243" t="s">
        <v>14</v>
      </c>
      <c r="F5" s="244"/>
      <c r="G5" s="261">
        <v>43312</v>
      </c>
      <c r="H5" s="262"/>
      <c r="I5" s="117"/>
    </row>
    <row r="6" spans="2:22" ht="14" thickBot="1" x14ac:dyDescent="0.2">
      <c r="B6" s="105" t="s">
        <v>6</v>
      </c>
      <c r="C6" s="104"/>
      <c r="D6" s="134" t="s">
        <v>112</v>
      </c>
      <c r="E6" s="245" t="s">
        <v>13</v>
      </c>
      <c r="F6" s="246"/>
      <c r="G6" s="255" t="s">
        <v>38</v>
      </c>
      <c r="H6" s="256"/>
      <c r="I6" s="133"/>
      <c r="N6" s="116"/>
      <c r="O6" s="116"/>
      <c r="P6" s="116"/>
      <c r="Q6" s="116"/>
      <c r="R6" s="116"/>
      <c r="S6" s="116"/>
      <c r="T6" s="116"/>
      <c r="U6" s="116"/>
      <c r="V6" s="116"/>
    </row>
    <row r="7" spans="2:22" ht="14" thickBot="1" x14ac:dyDescent="0.2">
      <c r="B7" s="105" t="s">
        <v>7</v>
      </c>
      <c r="C7" s="104"/>
      <c r="D7" s="134" t="s">
        <v>41</v>
      </c>
      <c r="E7" s="245" t="s">
        <v>12</v>
      </c>
      <c r="F7" s="246"/>
      <c r="G7" s="255">
        <v>192</v>
      </c>
      <c r="H7" s="256"/>
      <c r="I7" s="112"/>
      <c r="O7" s="167"/>
      <c r="U7" s="82"/>
      <c r="V7" s="82"/>
    </row>
    <row r="8" spans="2:22" ht="14" thickBot="1" x14ac:dyDescent="0.2">
      <c r="B8" s="105" t="s">
        <v>36</v>
      </c>
      <c r="C8" s="104"/>
      <c r="D8" s="134" t="s">
        <v>39</v>
      </c>
      <c r="E8" s="115"/>
      <c r="F8" s="115"/>
      <c r="G8" s="113"/>
      <c r="H8" s="113"/>
      <c r="I8" s="112"/>
      <c r="N8" s="111" t="s">
        <v>33</v>
      </c>
      <c r="O8" s="167"/>
      <c r="U8" s="82"/>
      <c r="V8" s="82"/>
    </row>
    <row r="9" spans="2:22" ht="14.25" customHeight="1" thickBot="1" x14ac:dyDescent="0.25">
      <c r="B9" s="104"/>
      <c r="C9" s="104"/>
      <c r="D9" s="87"/>
      <c r="E9" s="110"/>
      <c r="F9" s="109"/>
      <c r="G9" s="109"/>
      <c r="H9" s="109"/>
      <c r="I9" s="109"/>
      <c r="N9" s="108" t="s">
        <v>31</v>
      </c>
      <c r="O9" s="168">
        <f>SUPLEMENTOS!F26</f>
        <v>0.17</v>
      </c>
      <c r="Q9" s="107" t="s">
        <v>170</v>
      </c>
      <c r="R9" s="69">
        <f>IF(O10=0,0,O12/O10)</f>
        <v>0</v>
      </c>
      <c r="T9" s="65" t="s">
        <v>67</v>
      </c>
      <c r="U9" s="66">
        <v>1</v>
      </c>
      <c r="V9" s="82"/>
    </row>
    <row r="10" spans="2:22" ht="15" customHeight="1" thickBot="1" x14ac:dyDescent="0.2">
      <c r="B10" s="106" t="s">
        <v>15</v>
      </c>
      <c r="C10" s="104"/>
      <c r="D10" s="249" t="s">
        <v>111</v>
      </c>
      <c r="E10" s="250"/>
      <c r="F10" s="250"/>
      <c r="G10" s="250"/>
      <c r="H10" s="250"/>
      <c r="I10" s="251"/>
      <c r="N10" s="102" t="s">
        <v>32</v>
      </c>
      <c r="O10" s="169">
        <f>'E.T. 3'!G7</f>
        <v>192</v>
      </c>
      <c r="Q10" s="74" t="s">
        <v>71</v>
      </c>
      <c r="T10" s="82"/>
      <c r="U10" s="82"/>
      <c r="V10" s="82"/>
    </row>
    <row r="11" spans="2:22" ht="12.75" customHeight="1" x14ac:dyDescent="0.15">
      <c r="B11" s="105"/>
      <c r="C11" s="104"/>
      <c r="D11" s="103"/>
      <c r="E11" s="103"/>
      <c r="F11" s="103"/>
      <c r="G11" s="103"/>
      <c r="H11" s="103"/>
      <c r="I11" s="103"/>
      <c r="N11" s="102" t="s">
        <v>34</v>
      </c>
      <c r="O11" s="169">
        <f>J52</f>
        <v>0</v>
      </c>
      <c r="Q11" s="265" t="s">
        <v>172</v>
      </c>
      <c r="R11" s="266"/>
      <c r="S11" s="266"/>
      <c r="T11" s="266"/>
      <c r="U11" s="266"/>
      <c r="V11" s="267"/>
    </row>
    <row r="12" spans="2:22" ht="14" thickBot="1" x14ac:dyDescent="0.2">
      <c r="B12" s="100" t="s">
        <v>1</v>
      </c>
      <c r="C12" s="87"/>
      <c r="D12" s="87"/>
      <c r="E12" s="87"/>
      <c r="F12" s="87"/>
      <c r="G12" s="87"/>
      <c r="H12" s="87"/>
      <c r="I12" s="87"/>
      <c r="N12" s="99" t="s">
        <v>35</v>
      </c>
      <c r="O12" s="170">
        <f>O11*(1+O9)</f>
        <v>0</v>
      </c>
      <c r="Q12" s="268"/>
      <c r="R12" s="269"/>
      <c r="S12" s="269"/>
      <c r="T12" s="269"/>
      <c r="U12" s="269"/>
      <c r="V12" s="270"/>
    </row>
    <row r="13" spans="2:22" ht="15" thickBot="1" x14ac:dyDescent="0.2">
      <c r="B13" s="97" t="s">
        <v>8</v>
      </c>
      <c r="C13" s="96" t="s">
        <v>3</v>
      </c>
      <c r="D13" s="96"/>
      <c r="E13" s="94" t="s">
        <v>62</v>
      </c>
      <c r="F13" s="94" t="s">
        <v>4</v>
      </c>
      <c r="G13" s="95" t="s">
        <v>63</v>
      </c>
      <c r="H13" s="94" t="s">
        <v>10</v>
      </c>
      <c r="I13" s="93" t="s">
        <v>11</v>
      </c>
      <c r="J13" s="92" t="s">
        <v>64</v>
      </c>
      <c r="O13" s="166"/>
      <c r="S13" s="82"/>
      <c r="T13" s="82"/>
      <c r="U13" s="82"/>
      <c r="V13" s="82"/>
    </row>
    <row r="14" spans="2:22" x14ac:dyDescent="0.15">
      <c r="B14" s="79">
        <v>1</v>
      </c>
      <c r="C14" s="263" t="s">
        <v>110</v>
      </c>
      <c r="D14" s="264"/>
      <c r="E14" s="143" t="s">
        <v>18</v>
      </c>
      <c r="F14" s="136"/>
      <c r="G14" s="136"/>
      <c r="H14" s="136"/>
      <c r="I14" s="90">
        <f>F14*G14*H14</f>
        <v>0</v>
      </c>
      <c r="J14" s="89">
        <f>I14/60</f>
        <v>0</v>
      </c>
      <c r="Q14" s="87"/>
      <c r="R14" s="87"/>
      <c r="S14" s="82"/>
      <c r="T14" s="82"/>
      <c r="U14" s="82"/>
      <c r="V14" s="88"/>
    </row>
    <row r="15" spans="2:22" x14ac:dyDescent="0.15">
      <c r="B15" s="81">
        <v>2</v>
      </c>
      <c r="C15" s="257" t="s">
        <v>109</v>
      </c>
      <c r="D15" s="258"/>
      <c r="E15" s="143" t="s">
        <v>18</v>
      </c>
      <c r="F15" s="138"/>
      <c r="G15" s="138"/>
      <c r="H15" s="138"/>
      <c r="I15" s="78"/>
      <c r="J15" s="80"/>
      <c r="N15" s="82"/>
      <c r="O15" s="82"/>
      <c r="Q15" s="87"/>
      <c r="R15" s="87"/>
      <c r="S15" s="82"/>
      <c r="T15" s="85"/>
      <c r="U15" s="85"/>
      <c r="V15" s="84"/>
    </row>
    <row r="16" spans="2:22" x14ac:dyDescent="0.15">
      <c r="B16" s="81">
        <v>3</v>
      </c>
      <c r="C16" s="257" t="s">
        <v>108</v>
      </c>
      <c r="D16" s="258"/>
      <c r="E16" s="143" t="s">
        <v>18</v>
      </c>
      <c r="F16" s="138"/>
      <c r="G16" s="138"/>
      <c r="H16" s="138"/>
      <c r="I16" s="78">
        <f>F16*G16*H16</f>
        <v>0</v>
      </c>
      <c r="J16" s="80">
        <f>I16/60</f>
        <v>0</v>
      </c>
      <c r="N16" s="82"/>
      <c r="O16" s="82"/>
      <c r="P16" s="82"/>
      <c r="Q16" s="83"/>
      <c r="R16" s="83"/>
      <c r="S16" s="82"/>
      <c r="T16" s="85"/>
      <c r="U16" s="85"/>
      <c r="V16" s="84"/>
    </row>
    <row r="17" spans="2:22" x14ac:dyDescent="0.15">
      <c r="B17" s="79">
        <v>4</v>
      </c>
      <c r="C17" s="257" t="s">
        <v>107</v>
      </c>
      <c r="D17" s="258"/>
      <c r="E17" s="143" t="s">
        <v>18</v>
      </c>
      <c r="F17" s="138"/>
      <c r="G17" s="138"/>
      <c r="H17" s="138"/>
      <c r="I17" s="78">
        <f>F17*G17*H17</f>
        <v>0</v>
      </c>
      <c r="J17" s="80">
        <f>I17/60</f>
        <v>0</v>
      </c>
      <c r="N17" s="82"/>
      <c r="O17" s="82"/>
      <c r="P17" s="82"/>
      <c r="Q17" s="83"/>
      <c r="R17" s="83"/>
      <c r="S17" s="82"/>
      <c r="T17" s="85"/>
      <c r="U17" s="85"/>
      <c r="V17" s="84"/>
    </row>
    <row r="18" spans="2:22" x14ac:dyDescent="0.15">
      <c r="B18" s="81">
        <v>5</v>
      </c>
      <c r="C18" s="257" t="s">
        <v>106</v>
      </c>
      <c r="D18" s="258"/>
      <c r="E18" s="143" t="s">
        <v>18</v>
      </c>
      <c r="F18" s="138"/>
      <c r="G18" s="138"/>
      <c r="H18" s="138"/>
      <c r="I18" s="78"/>
      <c r="J18" s="80"/>
      <c r="N18" s="82"/>
      <c r="O18" s="82"/>
      <c r="P18" s="82"/>
      <c r="Q18" s="83"/>
      <c r="R18" s="83"/>
      <c r="S18" s="83"/>
      <c r="T18" s="85"/>
      <c r="U18" s="85"/>
      <c r="V18" s="84"/>
    </row>
    <row r="19" spans="2:22" x14ac:dyDescent="0.15">
      <c r="B19" s="81">
        <v>6</v>
      </c>
      <c r="C19" s="257" t="s">
        <v>105</v>
      </c>
      <c r="D19" s="258"/>
      <c r="E19" s="143" t="s">
        <v>18</v>
      </c>
      <c r="F19" s="138"/>
      <c r="G19" s="138"/>
      <c r="H19" s="138"/>
      <c r="I19" s="78">
        <f t="shared" ref="I19:I38" si="0">F19*G19*H19</f>
        <v>0</v>
      </c>
      <c r="J19" s="80">
        <f t="shared" ref="J19:J38" si="1">I19/60</f>
        <v>0</v>
      </c>
      <c r="N19" s="82"/>
      <c r="O19" s="82"/>
      <c r="P19" s="82"/>
      <c r="Q19" s="83"/>
      <c r="R19" s="87"/>
      <c r="S19" s="87"/>
      <c r="T19" s="85"/>
      <c r="U19" s="85"/>
      <c r="V19" s="84"/>
    </row>
    <row r="20" spans="2:22" x14ac:dyDescent="0.15">
      <c r="B20" s="79">
        <v>7</v>
      </c>
      <c r="C20" s="257" t="s">
        <v>104</v>
      </c>
      <c r="D20" s="258"/>
      <c r="E20" s="143" t="s">
        <v>18</v>
      </c>
      <c r="F20" s="138"/>
      <c r="G20" s="138"/>
      <c r="H20" s="138"/>
      <c r="I20" s="78">
        <f t="shared" si="0"/>
        <v>0</v>
      </c>
      <c r="J20" s="80">
        <f t="shared" si="1"/>
        <v>0</v>
      </c>
      <c r="N20" s="82"/>
      <c r="O20" s="82"/>
      <c r="P20" s="82"/>
      <c r="Q20" s="83"/>
      <c r="R20" s="86"/>
      <c r="S20" s="86"/>
      <c r="T20" s="85"/>
      <c r="U20" s="85"/>
      <c r="V20" s="84"/>
    </row>
    <row r="21" spans="2:22" x14ac:dyDescent="0.15">
      <c r="B21" s="81">
        <v>8</v>
      </c>
      <c r="C21" s="257" t="s">
        <v>103</v>
      </c>
      <c r="D21" s="258"/>
      <c r="E21" s="143" t="s">
        <v>18</v>
      </c>
      <c r="F21" s="138"/>
      <c r="G21" s="138"/>
      <c r="H21" s="138"/>
      <c r="I21" s="78">
        <f t="shared" si="0"/>
        <v>0</v>
      </c>
      <c r="J21" s="80">
        <f t="shared" si="1"/>
        <v>0</v>
      </c>
      <c r="N21" s="82"/>
      <c r="O21" s="82"/>
      <c r="P21" s="82"/>
      <c r="Q21" s="83"/>
      <c r="R21" s="86"/>
      <c r="S21" s="86"/>
      <c r="T21" s="85"/>
      <c r="U21" s="85"/>
      <c r="V21" s="84"/>
    </row>
    <row r="22" spans="2:22" x14ac:dyDescent="0.15">
      <c r="B22" s="81">
        <v>9</v>
      </c>
      <c r="C22" s="257" t="s">
        <v>102</v>
      </c>
      <c r="D22" s="258"/>
      <c r="E22" s="143" t="s">
        <v>18</v>
      </c>
      <c r="F22" s="138"/>
      <c r="G22" s="138"/>
      <c r="H22" s="138"/>
      <c r="I22" s="78">
        <f t="shared" si="0"/>
        <v>0</v>
      </c>
      <c r="J22" s="80">
        <f t="shared" si="1"/>
        <v>0</v>
      </c>
      <c r="N22" s="82"/>
      <c r="O22" s="82"/>
      <c r="P22" s="82"/>
      <c r="Q22" s="83"/>
      <c r="R22" s="86"/>
      <c r="S22" s="86"/>
      <c r="T22" s="85"/>
      <c r="U22" s="85"/>
      <c r="V22" s="84"/>
    </row>
    <row r="23" spans="2:22" x14ac:dyDescent="0.15">
      <c r="B23" s="79">
        <v>10</v>
      </c>
      <c r="C23" s="257" t="s">
        <v>101</v>
      </c>
      <c r="D23" s="258"/>
      <c r="E23" s="143" t="s">
        <v>18</v>
      </c>
      <c r="F23" s="138"/>
      <c r="G23" s="138"/>
      <c r="H23" s="138"/>
      <c r="I23" s="78">
        <f t="shared" si="0"/>
        <v>0</v>
      </c>
      <c r="J23" s="80">
        <f t="shared" si="1"/>
        <v>0</v>
      </c>
      <c r="N23" s="82"/>
      <c r="O23" s="82"/>
      <c r="P23" s="82"/>
      <c r="Q23" s="83"/>
      <c r="R23" s="86"/>
      <c r="S23" s="86"/>
      <c r="T23" s="85"/>
      <c r="U23" s="85"/>
      <c r="V23" s="84"/>
    </row>
    <row r="24" spans="2:22" x14ac:dyDescent="0.15">
      <c r="B24" s="81">
        <v>11</v>
      </c>
      <c r="C24" s="257" t="s">
        <v>100</v>
      </c>
      <c r="D24" s="258"/>
      <c r="E24" s="143" t="s">
        <v>18</v>
      </c>
      <c r="F24" s="138"/>
      <c r="G24" s="138"/>
      <c r="H24" s="138"/>
      <c r="I24" s="78">
        <f t="shared" si="0"/>
        <v>0</v>
      </c>
      <c r="J24" s="80">
        <f t="shared" si="1"/>
        <v>0</v>
      </c>
      <c r="N24" s="82"/>
      <c r="O24" s="82"/>
      <c r="P24" s="82"/>
      <c r="Q24" s="83"/>
      <c r="R24" s="83"/>
      <c r="S24" s="83"/>
      <c r="T24" s="85"/>
      <c r="U24" s="85"/>
      <c r="V24" s="84"/>
    </row>
    <row r="25" spans="2:22" x14ac:dyDescent="0.15">
      <c r="B25" s="81">
        <v>12</v>
      </c>
      <c r="C25" s="257" t="s">
        <v>99</v>
      </c>
      <c r="D25" s="258"/>
      <c r="E25" s="143" t="s">
        <v>18</v>
      </c>
      <c r="F25" s="138"/>
      <c r="G25" s="138"/>
      <c r="H25" s="138"/>
      <c r="I25" s="78">
        <f t="shared" si="0"/>
        <v>0</v>
      </c>
      <c r="J25" s="80">
        <f t="shared" si="1"/>
        <v>0</v>
      </c>
      <c r="N25" s="82"/>
      <c r="O25" s="82"/>
      <c r="P25" s="82"/>
      <c r="Q25" s="83"/>
      <c r="R25" s="83"/>
      <c r="S25" s="83"/>
      <c r="T25" s="83"/>
      <c r="U25" s="82"/>
      <c r="V25" s="82"/>
    </row>
    <row r="26" spans="2:22" x14ac:dyDescent="0.15">
      <c r="B26" s="79">
        <v>13</v>
      </c>
      <c r="C26" s="257" t="s">
        <v>98</v>
      </c>
      <c r="D26" s="258"/>
      <c r="E26" s="143" t="s">
        <v>18</v>
      </c>
      <c r="F26" s="138"/>
      <c r="G26" s="138"/>
      <c r="H26" s="138"/>
      <c r="I26" s="78">
        <f t="shared" si="0"/>
        <v>0</v>
      </c>
      <c r="J26" s="80">
        <f t="shared" si="1"/>
        <v>0</v>
      </c>
      <c r="N26" s="82"/>
      <c r="O26" s="82"/>
      <c r="P26" s="82"/>
      <c r="Q26" s="83"/>
      <c r="R26" s="83"/>
      <c r="S26" s="83"/>
      <c r="T26" s="83"/>
      <c r="U26" s="82"/>
      <c r="V26" s="82"/>
    </row>
    <row r="27" spans="2:22" x14ac:dyDescent="0.15">
      <c r="B27" s="81">
        <v>14</v>
      </c>
      <c r="C27" s="257" t="s">
        <v>97</v>
      </c>
      <c r="D27" s="258"/>
      <c r="E27" s="143" t="s">
        <v>18</v>
      </c>
      <c r="F27" s="138"/>
      <c r="G27" s="138"/>
      <c r="H27" s="138"/>
      <c r="I27" s="78">
        <f t="shared" si="0"/>
        <v>0</v>
      </c>
      <c r="J27" s="80">
        <f t="shared" si="1"/>
        <v>0</v>
      </c>
      <c r="N27" s="126"/>
      <c r="O27" s="70"/>
      <c r="P27" s="70"/>
      <c r="Q27" s="71"/>
      <c r="R27" s="233" t="s">
        <v>72</v>
      </c>
      <c r="S27" s="233"/>
      <c r="T27" s="232" t="s">
        <v>61</v>
      </c>
      <c r="U27" s="232"/>
      <c r="V27" s="72">
        <f ca="1">TODAY()</f>
        <v>43682</v>
      </c>
    </row>
    <row r="28" spans="2:22" x14ac:dyDescent="0.15">
      <c r="B28" s="81">
        <v>15</v>
      </c>
      <c r="C28" s="260" t="s">
        <v>96</v>
      </c>
      <c r="D28" s="260"/>
      <c r="E28" s="143" t="s">
        <v>18</v>
      </c>
      <c r="F28" s="138"/>
      <c r="G28" s="138"/>
      <c r="H28" s="138"/>
      <c r="I28" s="78">
        <f t="shared" si="0"/>
        <v>0</v>
      </c>
      <c r="J28" s="80">
        <f t="shared" si="1"/>
        <v>0</v>
      </c>
      <c r="N28" s="1"/>
      <c r="O28" s="1"/>
      <c r="P28" s="1"/>
      <c r="Q28" s="1"/>
      <c r="R28" s="1"/>
      <c r="S28" s="1"/>
      <c r="T28" s="1"/>
      <c r="U28" s="1"/>
      <c r="V28" s="1"/>
    </row>
    <row r="29" spans="2:22" x14ac:dyDescent="0.15">
      <c r="B29" s="79">
        <v>16</v>
      </c>
      <c r="C29" s="260" t="s">
        <v>95</v>
      </c>
      <c r="D29" s="260"/>
      <c r="E29" s="143" t="s">
        <v>18</v>
      </c>
      <c r="F29" s="138"/>
      <c r="G29" s="138"/>
      <c r="H29" s="138"/>
      <c r="I29" s="78">
        <f t="shared" si="0"/>
        <v>0</v>
      </c>
      <c r="J29" s="80">
        <f t="shared" si="1"/>
        <v>0</v>
      </c>
      <c r="N29" s="51"/>
      <c r="O29" s="52"/>
      <c r="P29" s="52"/>
      <c r="Q29" s="52"/>
      <c r="R29" s="52"/>
      <c r="S29" s="53"/>
      <c r="T29" s="231"/>
      <c r="U29" s="231"/>
      <c r="V29" s="52"/>
    </row>
    <row r="30" spans="2:22" x14ac:dyDescent="0.15">
      <c r="B30" s="81">
        <v>17</v>
      </c>
      <c r="C30" s="260" t="s">
        <v>94</v>
      </c>
      <c r="D30" s="260"/>
      <c r="E30" s="143" t="s">
        <v>18</v>
      </c>
      <c r="F30" s="138"/>
      <c r="G30" s="138"/>
      <c r="H30" s="138"/>
      <c r="I30" s="78">
        <f t="shared" si="0"/>
        <v>0</v>
      </c>
      <c r="J30" s="80">
        <f t="shared" si="1"/>
        <v>0</v>
      </c>
    </row>
    <row r="31" spans="2:22" x14ac:dyDescent="0.15">
      <c r="B31" s="79">
        <v>18</v>
      </c>
      <c r="C31" s="257" t="s">
        <v>93</v>
      </c>
      <c r="D31" s="258"/>
      <c r="E31" s="143" t="s">
        <v>18</v>
      </c>
      <c r="F31" s="138"/>
      <c r="G31" s="138"/>
      <c r="H31" s="138"/>
      <c r="I31" s="78">
        <f t="shared" si="0"/>
        <v>0</v>
      </c>
      <c r="J31" s="80">
        <f t="shared" si="1"/>
        <v>0</v>
      </c>
    </row>
    <row r="32" spans="2:22" x14ac:dyDescent="0.15">
      <c r="B32" s="81">
        <v>19</v>
      </c>
      <c r="C32" s="257" t="s">
        <v>92</v>
      </c>
      <c r="D32" s="258"/>
      <c r="E32" s="143" t="s">
        <v>18</v>
      </c>
      <c r="F32" s="138"/>
      <c r="G32" s="138"/>
      <c r="H32" s="138"/>
      <c r="I32" s="78">
        <f t="shared" si="0"/>
        <v>0</v>
      </c>
      <c r="J32" s="80">
        <f t="shared" si="1"/>
        <v>0</v>
      </c>
    </row>
    <row r="33" spans="2:10" x14ac:dyDescent="0.15">
      <c r="B33" s="81">
        <v>20</v>
      </c>
      <c r="C33" s="257" t="s">
        <v>91</v>
      </c>
      <c r="D33" s="258"/>
      <c r="E33" s="143" t="s">
        <v>18</v>
      </c>
      <c r="F33" s="138"/>
      <c r="G33" s="138"/>
      <c r="H33" s="138"/>
      <c r="I33" s="78">
        <f t="shared" si="0"/>
        <v>0</v>
      </c>
      <c r="J33" s="80">
        <f t="shared" si="1"/>
        <v>0</v>
      </c>
    </row>
    <row r="34" spans="2:10" x14ac:dyDescent="0.15">
      <c r="B34" s="79">
        <v>21</v>
      </c>
      <c r="C34" s="257" t="s">
        <v>90</v>
      </c>
      <c r="D34" s="258"/>
      <c r="E34" s="143" t="s">
        <v>18</v>
      </c>
      <c r="F34" s="138"/>
      <c r="G34" s="138"/>
      <c r="H34" s="138"/>
      <c r="I34" s="78">
        <f t="shared" si="0"/>
        <v>0</v>
      </c>
      <c r="J34" s="80">
        <f t="shared" si="1"/>
        <v>0</v>
      </c>
    </row>
    <row r="35" spans="2:10" x14ac:dyDescent="0.15">
      <c r="B35" s="81">
        <v>22</v>
      </c>
      <c r="C35" s="257" t="s">
        <v>89</v>
      </c>
      <c r="D35" s="258"/>
      <c r="E35" s="143" t="s">
        <v>18</v>
      </c>
      <c r="F35" s="138"/>
      <c r="G35" s="138"/>
      <c r="H35" s="138"/>
      <c r="I35" s="78">
        <f t="shared" si="0"/>
        <v>0</v>
      </c>
      <c r="J35" s="80">
        <f t="shared" si="1"/>
        <v>0</v>
      </c>
    </row>
    <row r="36" spans="2:10" x14ac:dyDescent="0.15">
      <c r="B36" s="81">
        <v>23</v>
      </c>
      <c r="C36" s="257" t="s">
        <v>88</v>
      </c>
      <c r="D36" s="258"/>
      <c r="E36" s="143" t="s">
        <v>18</v>
      </c>
      <c r="F36" s="138"/>
      <c r="G36" s="138"/>
      <c r="H36" s="138"/>
      <c r="I36" s="78">
        <f t="shared" si="0"/>
        <v>0</v>
      </c>
      <c r="J36" s="80">
        <f t="shared" si="1"/>
        <v>0</v>
      </c>
    </row>
    <row r="37" spans="2:10" x14ac:dyDescent="0.15">
      <c r="B37" s="79">
        <v>24</v>
      </c>
      <c r="C37" s="257" t="s">
        <v>87</v>
      </c>
      <c r="D37" s="258"/>
      <c r="E37" s="143" t="s">
        <v>18</v>
      </c>
      <c r="F37" s="138"/>
      <c r="G37" s="138"/>
      <c r="H37" s="138"/>
      <c r="I37" s="78">
        <f t="shared" si="0"/>
        <v>0</v>
      </c>
      <c r="J37" s="80">
        <f t="shared" si="1"/>
        <v>0</v>
      </c>
    </row>
    <row r="38" spans="2:10" x14ac:dyDescent="0.15">
      <c r="B38" s="81">
        <v>25</v>
      </c>
      <c r="C38" s="257" t="s">
        <v>86</v>
      </c>
      <c r="D38" s="258"/>
      <c r="E38" s="143" t="s">
        <v>18</v>
      </c>
      <c r="F38" s="138"/>
      <c r="G38" s="138"/>
      <c r="H38" s="138"/>
      <c r="I38" s="78">
        <f t="shared" si="0"/>
        <v>0</v>
      </c>
      <c r="J38" s="80">
        <f t="shared" si="1"/>
        <v>0</v>
      </c>
    </row>
    <row r="39" spans="2:10" x14ac:dyDescent="0.15">
      <c r="B39" s="81">
        <v>26</v>
      </c>
      <c r="C39" s="257" t="s">
        <v>85</v>
      </c>
      <c r="D39" s="258"/>
      <c r="E39" s="143" t="s">
        <v>18</v>
      </c>
      <c r="F39" s="138"/>
      <c r="G39" s="138"/>
      <c r="H39" s="138"/>
      <c r="I39" s="78"/>
      <c r="J39" s="80"/>
    </row>
    <row r="40" spans="2:10" x14ac:dyDescent="0.15">
      <c r="B40" s="79">
        <v>27</v>
      </c>
      <c r="C40" s="257" t="s">
        <v>84</v>
      </c>
      <c r="D40" s="258"/>
      <c r="E40" s="143" t="s">
        <v>18</v>
      </c>
      <c r="F40" s="138"/>
      <c r="G40" s="138"/>
      <c r="H40" s="138"/>
      <c r="I40" s="78"/>
      <c r="J40" s="80"/>
    </row>
    <row r="41" spans="2:10" x14ac:dyDescent="0.15">
      <c r="B41" s="81">
        <v>28</v>
      </c>
      <c r="C41" s="257" t="s">
        <v>83</v>
      </c>
      <c r="D41" s="258"/>
      <c r="E41" s="143" t="s">
        <v>18</v>
      </c>
      <c r="F41" s="138"/>
      <c r="G41" s="138"/>
      <c r="H41" s="138"/>
      <c r="I41" s="78"/>
      <c r="J41" s="80"/>
    </row>
    <row r="42" spans="2:10" x14ac:dyDescent="0.15">
      <c r="B42" s="81">
        <v>29</v>
      </c>
      <c r="C42" s="257" t="s">
        <v>82</v>
      </c>
      <c r="D42" s="258"/>
      <c r="E42" s="143" t="s">
        <v>18</v>
      </c>
      <c r="F42" s="138"/>
      <c r="G42" s="138"/>
      <c r="H42" s="138"/>
      <c r="I42" s="78">
        <f>F42*G42*H42</f>
        <v>0</v>
      </c>
      <c r="J42" s="80">
        <f>I42/60</f>
        <v>0</v>
      </c>
    </row>
    <row r="43" spans="2:10" x14ac:dyDescent="0.15">
      <c r="B43" s="79">
        <v>30</v>
      </c>
      <c r="C43" s="257" t="s">
        <v>81</v>
      </c>
      <c r="D43" s="258"/>
      <c r="E43" s="143" t="s">
        <v>18</v>
      </c>
      <c r="F43" s="138"/>
      <c r="G43" s="138"/>
      <c r="H43" s="138"/>
      <c r="I43" s="78">
        <f>F43*G43*H43</f>
        <v>0</v>
      </c>
      <c r="J43" s="80">
        <f>I43/60</f>
        <v>0</v>
      </c>
    </row>
    <row r="44" spans="2:10" x14ac:dyDescent="0.15">
      <c r="B44" s="81">
        <v>31</v>
      </c>
      <c r="C44" s="257" t="s">
        <v>80</v>
      </c>
      <c r="D44" s="258"/>
      <c r="E44" s="143" t="s">
        <v>18</v>
      </c>
      <c r="F44" s="138"/>
      <c r="G44" s="138"/>
      <c r="H44" s="138"/>
      <c r="I44" s="78">
        <f>F44*G44*H44</f>
        <v>0</v>
      </c>
      <c r="J44" s="80">
        <f>I44/60</f>
        <v>0</v>
      </c>
    </row>
    <row r="45" spans="2:10" x14ac:dyDescent="0.15">
      <c r="B45" s="81">
        <v>32</v>
      </c>
      <c r="C45" s="257" t="s">
        <v>79</v>
      </c>
      <c r="D45" s="258"/>
      <c r="E45" s="143" t="s">
        <v>18</v>
      </c>
      <c r="F45" s="138"/>
      <c r="G45" s="138"/>
      <c r="H45" s="138"/>
      <c r="I45" s="78"/>
      <c r="J45" s="80"/>
    </row>
    <row r="46" spans="2:10" x14ac:dyDescent="0.15">
      <c r="B46" s="79">
        <v>33</v>
      </c>
      <c r="C46" s="257" t="s">
        <v>78</v>
      </c>
      <c r="D46" s="258"/>
      <c r="E46" s="143" t="s">
        <v>18</v>
      </c>
      <c r="F46" s="138"/>
      <c r="G46" s="138"/>
      <c r="H46" s="138"/>
      <c r="I46" s="78">
        <f t="shared" ref="I46:I51" si="2">F46*G46*H46</f>
        <v>0</v>
      </c>
      <c r="J46" s="80">
        <f t="shared" ref="J46:J51" si="3">I46/60</f>
        <v>0</v>
      </c>
    </row>
    <row r="47" spans="2:10" x14ac:dyDescent="0.15">
      <c r="B47" s="81">
        <v>34</v>
      </c>
      <c r="C47" s="257" t="s">
        <v>77</v>
      </c>
      <c r="D47" s="258"/>
      <c r="E47" s="143" t="s">
        <v>18</v>
      </c>
      <c r="F47" s="138"/>
      <c r="G47" s="139"/>
      <c r="H47" s="138"/>
      <c r="I47" s="78">
        <f t="shared" si="2"/>
        <v>0</v>
      </c>
      <c r="J47" s="80">
        <f t="shared" si="3"/>
        <v>0</v>
      </c>
    </row>
    <row r="48" spans="2:10" x14ac:dyDescent="0.15">
      <c r="B48" s="81">
        <v>35</v>
      </c>
      <c r="C48" s="257" t="s">
        <v>76</v>
      </c>
      <c r="D48" s="258"/>
      <c r="E48" s="143" t="s">
        <v>18</v>
      </c>
      <c r="F48" s="139"/>
      <c r="G48" s="139"/>
      <c r="H48" s="139"/>
      <c r="I48" s="78">
        <f t="shared" si="2"/>
        <v>0</v>
      </c>
      <c r="J48" s="80">
        <f t="shared" si="3"/>
        <v>0</v>
      </c>
    </row>
    <row r="49" spans="2:11" x14ac:dyDescent="0.15">
      <c r="B49" s="79">
        <v>36</v>
      </c>
      <c r="C49" s="257" t="s">
        <v>75</v>
      </c>
      <c r="D49" s="258"/>
      <c r="E49" s="143" t="s">
        <v>18</v>
      </c>
      <c r="F49" s="139"/>
      <c r="G49" s="139"/>
      <c r="H49" s="139"/>
      <c r="I49" s="78">
        <f t="shared" si="2"/>
        <v>0</v>
      </c>
      <c r="J49" s="80">
        <f t="shared" si="3"/>
        <v>0</v>
      </c>
    </row>
    <row r="50" spans="2:11" x14ac:dyDescent="0.15">
      <c r="B50" s="81">
        <v>37</v>
      </c>
      <c r="C50" s="260" t="s">
        <v>74</v>
      </c>
      <c r="D50" s="260"/>
      <c r="E50" s="143" t="s">
        <v>18</v>
      </c>
      <c r="F50" s="139"/>
      <c r="G50" s="139"/>
      <c r="H50" s="139"/>
      <c r="I50" s="78">
        <f t="shared" si="2"/>
        <v>0</v>
      </c>
      <c r="J50" s="80">
        <f t="shared" si="3"/>
        <v>0</v>
      </c>
    </row>
    <row r="51" spans="2:11" ht="13.5" customHeight="1" thickBot="1" x14ac:dyDescent="0.2">
      <c r="B51" s="81">
        <v>38</v>
      </c>
      <c r="C51" s="260" t="s">
        <v>73</v>
      </c>
      <c r="D51" s="260"/>
      <c r="E51" s="143" t="s">
        <v>18</v>
      </c>
      <c r="F51" s="139"/>
      <c r="G51" s="139"/>
      <c r="H51" s="139"/>
      <c r="I51" s="78">
        <f t="shared" si="2"/>
        <v>0</v>
      </c>
      <c r="J51" s="80">
        <f t="shared" si="3"/>
        <v>0</v>
      </c>
    </row>
    <row r="52" spans="2:11" ht="14" thickBot="1" x14ac:dyDescent="0.2">
      <c r="J52" s="76">
        <f>SUM(J14:J51)</f>
        <v>0</v>
      </c>
      <c r="K52" s="75" t="s">
        <v>65</v>
      </c>
    </row>
  </sheetData>
  <mergeCells count="51">
    <mergeCell ref="B4:C4"/>
    <mergeCell ref="N4:V4"/>
    <mergeCell ref="E5:F5"/>
    <mergeCell ref="G5:H5"/>
    <mergeCell ref="E6:F6"/>
    <mergeCell ref="G6:H6"/>
    <mergeCell ref="C21:D21"/>
    <mergeCell ref="E7:F7"/>
    <mergeCell ref="G7:H7"/>
    <mergeCell ref="D10:I10"/>
    <mergeCell ref="Q11:V12"/>
    <mergeCell ref="C14:D14"/>
    <mergeCell ref="C15:D15"/>
    <mergeCell ref="C16:D16"/>
    <mergeCell ref="C17:D17"/>
    <mergeCell ref="C18:D18"/>
    <mergeCell ref="C19:D19"/>
    <mergeCell ref="C20:D20"/>
    <mergeCell ref="C30:D30"/>
    <mergeCell ref="C22:D22"/>
    <mergeCell ref="C23:D23"/>
    <mergeCell ref="C24:D24"/>
    <mergeCell ref="C25:D25"/>
    <mergeCell ref="C26:D26"/>
    <mergeCell ref="C27:D27"/>
    <mergeCell ref="R27:S27"/>
    <mergeCell ref="T27:U27"/>
    <mergeCell ref="C28:D28"/>
    <mergeCell ref="C29:D29"/>
    <mergeCell ref="T29:U29"/>
    <mergeCell ref="C42:D42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9:D49"/>
    <mergeCell ref="C50:D50"/>
    <mergeCell ref="C51:D51"/>
    <mergeCell ref="C43:D43"/>
    <mergeCell ref="C44:D44"/>
    <mergeCell ref="C45:D45"/>
    <mergeCell ref="C46:D46"/>
    <mergeCell ref="C47:D47"/>
    <mergeCell ref="C48:D48"/>
  </mergeCells>
  <conditionalFormatting sqref="J14:J51">
    <cfRule type="colorScale" priority="1">
      <colorScale>
        <cfvo type="min"/>
        <cfvo type="max"/>
        <color theme="0"/>
        <color theme="5" tint="0.39997558519241921"/>
      </colorScale>
    </cfRule>
  </conditionalFormatting>
  <dataValidations count="2">
    <dataValidation type="list" allowBlank="1" showInputMessage="1" showErrorMessage="1" sqref="S15" xr:uid="{00000000-0002-0000-0400-000000000000}">
      <formula1>$S$15:$S$23</formula1>
    </dataValidation>
    <dataValidation type="list" allowBlank="1" showInputMessage="1" showErrorMessage="1" promptTitle="Ingrese la frecuencia" sqref="E14:E51" xr:uid="{00000000-0002-0000-0400-000001000000}">
      <formula1>frecuencia</formula1>
    </dataValidation>
  </dataValidation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B2:V53"/>
  <sheetViews>
    <sheetView showGridLines="0" showRowColHeaders="0" zoomScale="86" zoomScaleNormal="86" workbookViewId="0">
      <selection activeCell="J54" sqref="J54"/>
    </sheetView>
  </sheetViews>
  <sheetFormatPr baseColWidth="10" defaultColWidth="11.5" defaultRowHeight="13" x14ac:dyDescent="0.15"/>
  <cols>
    <col min="1" max="1" width="11.5" style="74"/>
    <col min="2" max="2" width="3.5" style="74" customWidth="1"/>
    <col min="3" max="3" width="13.6640625" style="74" customWidth="1"/>
    <col min="4" max="4" width="38.33203125" style="74" customWidth="1"/>
    <col min="5" max="5" width="11" style="74" customWidth="1"/>
    <col min="6" max="6" width="6.5" style="74" customWidth="1"/>
    <col min="7" max="7" width="6.33203125" style="74" bestFit="1" customWidth="1"/>
    <col min="8" max="8" width="8.6640625" style="74" customWidth="1"/>
    <col min="9" max="9" width="11" style="74" bestFit="1" customWidth="1"/>
    <col min="10" max="10" width="6.83203125" style="74" customWidth="1"/>
    <col min="11" max="11" width="11.5" style="74"/>
    <col min="12" max="13" width="5.33203125" style="74" customWidth="1"/>
    <col min="14" max="14" width="19" style="74" customWidth="1"/>
    <col min="15" max="16384" width="11.5" style="74"/>
  </cols>
  <sheetData>
    <row r="2" spans="2:22" s="120" customFormat="1" ht="14.25" customHeight="1" x14ac:dyDescent="0.2">
      <c r="B2" s="124"/>
      <c r="C2" s="122"/>
      <c r="D2" s="123"/>
      <c r="E2" s="122"/>
      <c r="F2" s="122"/>
      <c r="G2" s="122"/>
      <c r="H2" s="122"/>
      <c r="I2" s="122"/>
      <c r="N2" s="121"/>
      <c r="O2" s="121"/>
      <c r="P2" s="121"/>
      <c r="Q2" s="121"/>
      <c r="R2" s="121"/>
      <c r="S2" s="121"/>
      <c r="T2" s="121"/>
      <c r="U2" s="121"/>
      <c r="V2" s="121"/>
    </row>
    <row r="3" spans="2:22" ht="12" customHeight="1" x14ac:dyDescent="0.15">
      <c r="B3" s="119"/>
      <c r="C3" s="119"/>
      <c r="D3" s="119"/>
      <c r="E3" s="119"/>
      <c r="F3" s="119"/>
      <c r="G3" s="119"/>
    </row>
    <row r="4" spans="2:22" ht="22" thickBot="1" x14ac:dyDescent="0.2">
      <c r="B4" s="259" t="s">
        <v>0</v>
      </c>
      <c r="C4" s="259"/>
      <c r="N4" s="240" t="s">
        <v>30</v>
      </c>
      <c r="O4" s="240"/>
      <c r="P4" s="240"/>
      <c r="Q4" s="240"/>
      <c r="R4" s="240"/>
      <c r="S4" s="240"/>
      <c r="T4" s="240"/>
      <c r="U4" s="240"/>
      <c r="V4" s="240"/>
    </row>
    <row r="5" spans="2:22" ht="14" thickBot="1" x14ac:dyDescent="0.2">
      <c r="B5" s="105" t="s">
        <v>5</v>
      </c>
      <c r="C5" s="104"/>
      <c r="D5" s="134" t="s">
        <v>115</v>
      </c>
      <c r="E5" s="243" t="s">
        <v>14</v>
      </c>
      <c r="F5" s="244"/>
      <c r="G5" s="261">
        <v>43318</v>
      </c>
      <c r="H5" s="262"/>
      <c r="I5" s="117"/>
    </row>
    <row r="6" spans="2:22" ht="14" thickBot="1" x14ac:dyDescent="0.2">
      <c r="B6" s="105" t="s">
        <v>6</v>
      </c>
      <c r="C6" s="104"/>
      <c r="D6" s="134" t="s">
        <v>114</v>
      </c>
      <c r="E6" s="245" t="s">
        <v>13</v>
      </c>
      <c r="F6" s="246"/>
      <c r="G6" s="255" t="s">
        <v>38</v>
      </c>
      <c r="H6" s="256"/>
      <c r="I6" s="133"/>
      <c r="N6" s="116"/>
      <c r="O6" s="116"/>
      <c r="P6" s="116"/>
      <c r="Q6" s="116"/>
      <c r="R6" s="116"/>
      <c r="S6" s="116"/>
      <c r="T6" s="116"/>
      <c r="U6" s="116"/>
      <c r="V6" s="116"/>
    </row>
    <row r="7" spans="2:22" ht="14" thickBot="1" x14ac:dyDescent="0.2">
      <c r="B7" s="105" t="s">
        <v>7</v>
      </c>
      <c r="C7" s="104"/>
      <c r="D7" s="134" t="s">
        <v>41</v>
      </c>
      <c r="E7" s="245" t="s">
        <v>12</v>
      </c>
      <c r="F7" s="246"/>
      <c r="G7" s="255">
        <v>192</v>
      </c>
      <c r="H7" s="256"/>
      <c r="I7" s="145"/>
      <c r="U7" s="82"/>
      <c r="V7" s="82"/>
    </row>
    <row r="8" spans="2:22" ht="14" thickBot="1" x14ac:dyDescent="0.2">
      <c r="B8" s="105" t="s">
        <v>36</v>
      </c>
      <c r="C8" s="104"/>
      <c r="D8" s="134" t="s">
        <v>39</v>
      </c>
      <c r="E8" s="114"/>
      <c r="F8" s="114"/>
      <c r="G8" s="113"/>
      <c r="H8" s="113"/>
      <c r="I8" s="112"/>
      <c r="N8" s="111" t="s">
        <v>33</v>
      </c>
      <c r="U8" s="82"/>
      <c r="V8" s="82"/>
    </row>
    <row r="9" spans="2:22" ht="13.5" customHeight="1" thickBot="1" x14ac:dyDescent="0.25">
      <c r="B9" s="104"/>
      <c r="C9" s="104"/>
      <c r="D9" s="87"/>
      <c r="E9" s="110"/>
      <c r="F9" s="109"/>
      <c r="G9" s="109"/>
      <c r="H9" s="109"/>
      <c r="I9" s="109"/>
      <c r="N9" s="108" t="s">
        <v>31</v>
      </c>
      <c r="O9" s="164">
        <f>SUPLEMENTOS!F26</f>
        <v>0.17</v>
      </c>
      <c r="Q9" s="107" t="s">
        <v>170</v>
      </c>
      <c r="R9" s="69">
        <f>IF(O10=0,0,O12/O10)</f>
        <v>1.4564062499999999</v>
      </c>
      <c r="T9" s="65" t="s">
        <v>67</v>
      </c>
      <c r="U9" s="66">
        <v>1</v>
      </c>
      <c r="V9" s="82"/>
    </row>
    <row r="10" spans="2:22" ht="15" customHeight="1" thickBot="1" x14ac:dyDescent="0.2">
      <c r="B10" s="106" t="s">
        <v>15</v>
      </c>
      <c r="C10" s="104"/>
      <c r="D10" s="249" t="s">
        <v>111</v>
      </c>
      <c r="E10" s="250"/>
      <c r="F10" s="250"/>
      <c r="G10" s="250"/>
      <c r="H10" s="250"/>
      <c r="I10" s="251"/>
      <c r="N10" s="102" t="s">
        <v>32</v>
      </c>
      <c r="O10" s="162">
        <f>'E.T. 5'!G7</f>
        <v>192</v>
      </c>
      <c r="Q10" s="74" t="s">
        <v>71</v>
      </c>
      <c r="T10" s="82"/>
      <c r="U10" s="82"/>
      <c r="V10" s="82"/>
    </row>
    <row r="11" spans="2:22" ht="11.25" customHeight="1" x14ac:dyDescent="0.15">
      <c r="B11" s="105"/>
      <c r="C11" s="104"/>
      <c r="D11" s="103"/>
      <c r="E11" s="103"/>
      <c r="F11" s="103"/>
      <c r="G11" s="103"/>
      <c r="H11" s="103"/>
      <c r="I11" s="103"/>
      <c r="N11" s="102" t="s">
        <v>34</v>
      </c>
      <c r="O11" s="162">
        <f>SUM('E.T. 5'!I14:I51)/60</f>
        <v>239</v>
      </c>
      <c r="Q11" s="234"/>
      <c r="R11" s="235"/>
      <c r="S11" s="235"/>
      <c r="T11" s="235"/>
      <c r="U11" s="235"/>
      <c r="V11" s="236"/>
    </row>
    <row r="12" spans="2:22" ht="14" thickBot="1" x14ac:dyDescent="0.2">
      <c r="B12" s="100" t="s">
        <v>1</v>
      </c>
      <c r="C12" s="87"/>
      <c r="D12" s="87"/>
      <c r="E12" s="87"/>
      <c r="F12" s="87"/>
      <c r="G12" s="87"/>
      <c r="H12" s="87"/>
      <c r="I12" s="87"/>
      <c r="N12" s="99" t="s">
        <v>35</v>
      </c>
      <c r="O12" s="163">
        <f>O11*(1+O9)</f>
        <v>279.63</v>
      </c>
      <c r="Q12" s="237"/>
      <c r="R12" s="238"/>
      <c r="S12" s="238"/>
      <c r="T12" s="238"/>
      <c r="U12" s="238"/>
      <c r="V12" s="239"/>
    </row>
    <row r="13" spans="2:22" ht="15" thickBot="1" x14ac:dyDescent="0.2">
      <c r="B13" s="97" t="s">
        <v>8</v>
      </c>
      <c r="C13" s="96" t="s">
        <v>3</v>
      </c>
      <c r="D13" s="96"/>
      <c r="E13" s="94" t="s">
        <v>62</v>
      </c>
      <c r="F13" s="94" t="s">
        <v>4</v>
      </c>
      <c r="G13" s="95" t="s">
        <v>63</v>
      </c>
      <c r="H13" s="94" t="s">
        <v>10</v>
      </c>
      <c r="I13" s="93" t="s">
        <v>11</v>
      </c>
      <c r="J13" s="92" t="s">
        <v>64</v>
      </c>
      <c r="O13" s="91"/>
      <c r="S13" s="82"/>
      <c r="T13" s="82"/>
      <c r="U13" s="82"/>
      <c r="V13" s="82"/>
    </row>
    <row r="14" spans="2:22" x14ac:dyDescent="0.15">
      <c r="B14" s="79">
        <v>1</v>
      </c>
      <c r="C14" s="263" t="s">
        <v>110</v>
      </c>
      <c r="D14" s="264"/>
      <c r="E14" s="135" t="s">
        <v>19</v>
      </c>
      <c r="F14" s="136">
        <v>4</v>
      </c>
      <c r="G14" s="136">
        <v>1</v>
      </c>
      <c r="H14" s="136">
        <v>30</v>
      </c>
      <c r="I14" s="90">
        <f>F14*G14*H14</f>
        <v>120</v>
      </c>
      <c r="J14" s="89">
        <f>I14/60</f>
        <v>2</v>
      </c>
      <c r="Q14" s="87"/>
      <c r="R14" s="87"/>
      <c r="S14" s="82"/>
      <c r="T14" s="82"/>
      <c r="U14" s="82"/>
      <c r="V14" s="88"/>
    </row>
    <row r="15" spans="2:22" x14ac:dyDescent="0.15">
      <c r="B15" s="81">
        <v>2</v>
      </c>
      <c r="C15" s="257" t="s">
        <v>109</v>
      </c>
      <c r="D15" s="258"/>
      <c r="E15" s="137"/>
      <c r="F15" s="138"/>
      <c r="G15" s="138"/>
      <c r="H15" s="138"/>
      <c r="I15" s="78"/>
      <c r="J15" s="80"/>
      <c r="N15" s="82"/>
      <c r="O15" s="82"/>
      <c r="Q15" s="87"/>
      <c r="R15" s="87"/>
      <c r="S15" s="82"/>
      <c r="T15" s="85"/>
      <c r="U15" s="85"/>
      <c r="V15" s="84"/>
    </row>
    <row r="16" spans="2:22" x14ac:dyDescent="0.15">
      <c r="B16" s="81">
        <v>3</v>
      </c>
      <c r="C16" s="257" t="s">
        <v>108</v>
      </c>
      <c r="D16" s="258"/>
      <c r="E16" s="137" t="s">
        <v>19</v>
      </c>
      <c r="F16" s="138">
        <v>4</v>
      </c>
      <c r="G16" s="138">
        <v>1</v>
      </c>
      <c r="H16" s="138">
        <v>240</v>
      </c>
      <c r="I16" s="78">
        <f>F16*G16*H16</f>
        <v>960</v>
      </c>
      <c r="J16" s="80">
        <f>I16/60</f>
        <v>16</v>
      </c>
      <c r="N16" s="82"/>
      <c r="O16" s="82"/>
      <c r="P16" s="82"/>
      <c r="Q16" s="83"/>
      <c r="R16" s="83"/>
      <c r="S16" s="82"/>
      <c r="T16" s="85"/>
      <c r="U16" s="85"/>
      <c r="V16" s="84"/>
    </row>
    <row r="17" spans="2:22" x14ac:dyDescent="0.15">
      <c r="B17" s="79">
        <v>4</v>
      </c>
      <c r="C17" s="257" t="s">
        <v>107</v>
      </c>
      <c r="D17" s="258"/>
      <c r="E17" s="137" t="s">
        <v>19</v>
      </c>
      <c r="F17" s="138">
        <v>4</v>
      </c>
      <c r="G17" s="138">
        <v>1</v>
      </c>
      <c r="H17" s="138">
        <v>120</v>
      </c>
      <c r="I17" s="78">
        <f>F17*G17*H17</f>
        <v>480</v>
      </c>
      <c r="J17" s="80">
        <f>I17/60</f>
        <v>8</v>
      </c>
      <c r="N17" s="82"/>
      <c r="O17" s="82"/>
      <c r="P17" s="82"/>
      <c r="Q17" s="83"/>
      <c r="R17" s="83"/>
      <c r="S17" s="82"/>
      <c r="T17" s="85"/>
      <c r="U17" s="85"/>
      <c r="V17" s="84"/>
    </row>
    <row r="18" spans="2:22" x14ac:dyDescent="0.15">
      <c r="B18" s="81">
        <v>5</v>
      </c>
      <c r="C18" s="257" t="s">
        <v>106</v>
      </c>
      <c r="D18" s="258"/>
      <c r="E18" s="137"/>
      <c r="F18" s="138"/>
      <c r="G18" s="138"/>
      <c r="H18" s="138"/>
      <c r="I18" s="78"/>
      <c r="J18" s="80"/>
      <c r="N18" s="82"/>
      <c r="O18" s="82"/>
      <c r="P18" s="82"/>
      <c r="Q18" s="83"/>
      <c r="R18" s="83"/>
      <c r="S18" s="83"/>
      <c r="T18" s="85"/>
      <c r="U18" s="85"/>
      <c r="V18" s="84"/>
    </row>
    <row r="19" spans="2:22" x14ac:dyDescent="0.15">
      <c r="B19" s="81">
        <v>6</v>
      </c>
      <c r="C19" s="257" t="s">
        <v>105</v>
      </c>
      <c r="D19" s="258"/>
      <c r="E19" s="137" t="s">
        <v>18</v>
      </c>
      <c r="F19" s="138">
        <v>1</v>
      </c>
      <c r="G19" s="138">
        <v>4</v>
      </c>
      <c r="H19" s="138">
        <v>600</v>
      </c>
      <c r="I19" s="78">
        <f t="shared" ref="I19:I38" si="0">F19*G19*H19</f>
        <v>2400</v>
      </c>
      <c r="J19" s="175">
        <f t="shared" ref="J19:J38" si="1">I19/60</f>
        <v>40</v>
      </c>
      <c r="N19" s="82"/>
      <c r="O19" s="82"/>
      <c r="P19" s="82"/>
      <c r="Q19" s="83"/>
      <c r="R19" s="87"/>
      <c r="S19" s="87"/>
      <c r="T19" s="85"/>
      <c r="U19" s="85"/>
      <c r="V19" s="84"/>
    </row>
    <row r="20" spans="2:22" x14ac:dyDescent="0.15">
      <c r="B20" s="79">
        <v>7</v>
      </c>
      <c r="C20" s="257" t="s">
        <v>104</v>
      </c>
      <c r="D20" s="258"/>
      <c r="E20" s="137" t="s">
        <v>19</v>
      </c>
      <c r="F20" s="138">
        <v>2</v>
      </c>
      <c r="G20" s="138">
        <v>1</v>
      </c>
      <c r="H20" s="138">
        <v>240</v>
      </c>
      <c r="I20" s="78">
        <f t="shared" si="0"/>
        <v>480</v>
      </c>
      <c r="J20" s="80">
        <f t="shared" si="1"/>
        <v>8</v>
      </c>
      <c r="N20" s="82"/>
      <c r="O20" s="82"/>
      <c r="P20" s="82"/>
      <c r="Q20" s="83"/>
      <c r="R20" s="86"/>
      <c r="S20" s="86"/>
      <c r="T20" s="85"/>
      <c r="U20" s="85"/>
      <c r="V20" s="84"/>
    </row>
    <row r="21" spans="2:22" x14ac:dyDescent="0.15">
      <c r="B21" s="81">
        <v>8</v>
      </c>
      <c r="C21" s="257" t="s">
        <v>103</v>
      </c>
      <c r="D21" s="258"/>
      <c r="E21" s="137" t="s">
        <v>18</v>
      </c>
      <c r="F21" s="138">
        <v>2</v>
      </c>
      <c r="G21" s="138">
        <v>4</v>
      </c>
      <c r="H21" s="138">
        <v>30</v>
      </c>
      <c r="I21" s="78">
        <f t="shared" si="0"/>
        <v>240</v>
      </c>
      <c r="J21" s="80">
        <f t="shared" si="1"/>
        <v>4</v>
      </c>
      <c r="N21" s="82"/>
      <c r="O21" s="82"/>
      <c r="P21" s="82"/>
      <c r="Q21" s="83"/>
      <c r="R21" s="86"/>
      <c r="S21" s="86"/>
      <c r="T21" s="85"/>
      <c r="U21" s="85"/>
      <c r="V21" s="84"/>
    </row>
    <row r="22" spans="2:22" x14ac:dyDescent="0.15">
      <c r="B22" s="81">
        <v>9</v>
      </c>
      <c r="C22" s="257" t="s">
        <v>102</v>
      </c>
      <c r="D22" s="258"/>
      <c r="E22" s="137" t="s">
        <v>19</v>
      </c>
      <c r="F22" s="138">
        <v>2</v>
      </c>
      <c r="G22" s="138">
        <v>1</v>
      </c>
      <c r="H22" s="138">
        <v>120</v>
      </c>
      <c r="I22" s="78">
        <f t="shared" si="0"/>
        <v>240</v>
      </c>
      <c r="J22" s="80">
        <f t="shared" si="1"/>
        <v>4</v>
      </c>
      <c r="N22" s="82"/>
      <c r="O22" s="82"/>
      <c r="P22" s="82"/>
      <c r="Q22" s="83"/>
      <c r="R22" s="86"/>
      <c r="S22" s="86"/>
      <c r="T22" s="85"/>
      <c r="U22" s="85"/>
      <c r="V22" s="84"/>
    </row>
    <row r="23" spans="2:22" x14ac:dyDescent="0.15">
      <c r="B23" s="79">
        <v>10</v>
      </c>
      <c r="C23" s="257" t="s">
        <v>101</v>
      </c>
      <c r="D23" s="258"/>
      <c r="E23" s="137" t="s">
        <v>19</v>
      </c>
      <c r="F23" s="138">
        <v>2</v>
      </c>
      <c r="G23" s="138">
        <v>1</v>
      </c>
      <c r="H23" s="138">
        <v>30</v>
      </c>
      <c r="I23" s="78">
        <f t="shared" si="0"/>
        <v>60</v>
      </c>
      <c r="J23" s="80">
        <f t="shared" si="1"/>
        <v>1</v>
      </c>
      <c r="N23" s="82"/>
      <c r="O23" s="82"/>
      <c r="P23" s="82"/>
      <c r="Q23" s="83"/>
      <c r="R23" s="86"/>
      <c r="S23" s="86"/>
      <c r="T23" s="85"/>
      <c r="U23" s="85"/>
      <c r="V23" s="84"/>
    </row>
    <row r="24" spans="2:22" x14ac:dyDescent="0.15">
      <c r="B24" s="81">
        <v>11</v>
      </c>
      <c r="C24" s="257" t="s">
        <v>100</v>
      </c>
      <c r="D24" s="258"/>
      <c r="E24" s="137" t="s">
        <v>19</v>
      </c>
      <c r="F24" s="138">
        <v>4</v>
      </c>
      <c r="G24" s="138">
        <v>1</v>
      </c>
      <c r="H24" s="138">
        <v>60</v>
      </c>
      <c r="I24" s="78">
        <f t="shared" si="0"/>
        <v>240</v>
      </c>
      <c r="J24" s="80">
        <f t="shared" si="1"/>
        <v>4</v>
      </c>
      <c r="N24" s="82"/>
      <c r="O24" s="82"/>
      <c r="P24" s="82"/>
      <c r="Q24" s="83"/>
      <c r="R24" s="83"/>
      <c r="S24" s="83"/>
      <c r="T24" s="85"/>
      <c r="U24" s="85"/>
      <c r="V24" s="84"/>
    </row>
    <row r="25" spans="2:22" x14ac:dyDescent="0.15">
      <c r="B25" s="81">
        <v>12</v>
      </c>
      <c r="C25" s="257" t="s">
        <v>99</v>
      </c>
      <c r="D25" s="258"/>
      <c r="E25" s="137" t="s">
        <v>19</v>
      </c>
      <c r="F25" s="138">
        <v>1</v>
      </c>
      <c r="G25" s="138">
        <v>1</v>
      </c>
      <c r="H25" s="138">
        <v>540</v>
      </c>
      <c r="I25" s="78">
        <f t="shared" si="0"/>
        <v>540</v>
      </c>
      <c r="J25" s="80">
        <f t="shared" si="1"/>
        <v>9</v>
      </c>
      <c r="N25" s="82"/>
      <c r="O25" s="82"/>
      <c r="P25" s="82"/>
      <c r="Q25" s="83"/>
      <c r="R25" s="83"/>
      <c r="S25" s="83"/>
      <c r="T25" s="83"/>
      <c r="U25" s="82"/>
      <c r="V25" s="82"/>
    </row>
    <row r="26" spans="2:22" x14ac:dyDescent="0.15">
      <c r="B26" s="79">
        <v>13</v>
      </c>
      <c r="C26" s="257" t="s">
        <v>98</v>
      </c>
      <c r="D26" s="258"/>
      <c r="E26" s="137" t="s">
        <v>19</v>
      </c>
      <c r="F26" s="138">
        <v>2</v>
      </c>
      <c r="G26" s="138">
        <v>1</v>
      </c>
      <c r="H26" s="138">
        <v>540</v>
      </c>
      <c r="I26" s="78">
        <f t="shared" si="0"/>
        <v>1080</v>
      </c>
      <c r="J26" s="80">
        <f t="shared" si="1"/>
        <v>18</v>
      </c>
      <c r="N26" s="82"/>
      <c r="O26" s="82"/>
      <c r="P26" s="82"/>
      <c r="Q26" s="83"/>
      <c r="R26" s="83"/>
      <c r="S26" s="83"/>
      <c r="T26" s="83"/>
      <c r="U26" s="82"/>
      <c r="V26" s="82"/>
    </row>
    <row r="27" spans="2:22" x14ac:dyDescent="0.15">
      <c r="B27" s="81">
        <v>14</v>
      </c>
      <c r="C27" s="257" t="s">
        <v>97</v>
      </c>
      <c r="D27" s="258"/>
      <c r="E27" s="137" t="s">
        <v>19</v>
      </c>
      <c r="F27" s="138">
        <v>2</v>
      </c>
      <c r="G27" s="138">
        <v>1</v>
      </c>
      <c r="H27" s="138">
        <v>120</v>
      </c>
      <c r="I27" s="78">
        <f t="shared" si="0"/>
        <v>240</v>
      </c>
      <c r="J27" s="80">
        <f t="shared" si="1"/>
        <v>4</v>
      </c>
      <c r="N27" s="126"/>
      <c r="O27" s="70"/>
      <c r="P27" s="70"/>
      <c r="Q27" s="71"/>
      <c r="R27" s="233" t="s">
        <v>72</v>
      </c>
      <c r="S27" s="233"/>
      <c r="T27" s="232" t="s">
        <v>61</v>
      </c>
      <c r="U27" s="232"/>
      <c r="V27" s="72">
        <f ca="1">TODAY()</f>
        <v>43682</v>
      </c>
    </row>
    <row r="28" spans="2:22" x14ac:dyDescent="0.15">
      <c r="B28" s="81">
        <v>15</v>
      </c>
      <c r="C28" s="260" t="s">
        <v>96</v>
      </c>
      <c r="D28" s="260"/>
      <c r="E28" s="137" t="s">
        <v>19</v>
      </c>
      <c r="F28" s="138">
        <v>2</v>
      </c>
      <c r="G28" s="138">
        <v>1</v>
      </c>
      <c r="H28" s="138">
        <v>60</v>
      </c>
      <c r="I28" s="78">
        <f t="shared" si="0"/>
        <v>120</v>
      </c>
      <c r="J28" s="80">
        <f t="shared" si="1"/>
        <v>2</v>
      </c>
      <c r="N28" s="1"/>
      <c r="O28" s="1"/>
      <c r="P28" s="1"/>
      <c r="Q28" s="1"/>
      <c r="R28" s="1"/>
      <c r="S28" s="1"/>
      <c r="T28" s="1"/>
      <c r="U28" s="1"/>
      <c r="V28" s="1"/>
    </row>
    <row r="29" spans="2:22" x14ac:dyDescent="0.15">
      <c r="B29" s="79">
        <v>16</v>
      </c>
      <c r="C29" s="260" t="s">
        <v>95</v>
      </c>
      <c r="D29" s="260"/>
      <c r="E29" s="137" t="s">
        <v>19</v>
      </c>
      <c r="F29" s="138">
        <v>2</v>
      </c>
      <c r="G29" s="138">
        <v>1</v>
      </c>
      <c r="H29" s="138">
        <v>60</v>
      </c>
      <c r="I29" s="78">
        <f t="shared" si="0"/>
        <v>120</v>
      </c>
      <c r="J29" s="80">
        <f t="shared" si="1"/>
        <v>2</v>
      </c>
      <c r="N29" s="51"/>
      <c r="O29" s="52"/>
      <c r="P29" s="52"/>
      <c r="Q29" s="52"/>
      <c r="R29" s="52"/>
      <c r="S29" s="53"/>
      <c r="T29" s="231"/>
      <c r="U29" s="231"/>
      <c r="V29" s="52"/>
    </row>
    <row r="30" spans="2:22" x14ac:dyDescent="0.15">
      <c r="B30" s="81">
        <v>17</v>
      </c>
      <c r="C30" s="260" t="s">
        <v>94</v>
      </c>
      <c r="D30" s="260"/>
      <c r="E30" s="137" t="s">
        <v>19</v>
      </c>
      <c r="F30" s="138">
        <v>2</v>
      </c>
      <c r="G30" s="138">
        <v>1</v>
      </c>
      <c r="H30" s="138">
        <v>360</v>
      </c>
      <c r="I30" s="78">
        <f t="shared" si="0"/>
        <v>720</v>
      </c>
      <c r="J30" s="80">
        <f t="shared" si="1"/>
        <v>12</v>
      </c>
    </row>
    <row r="31" spans="2:22" x14ac:dyDescent="0.15">
      <c r="B31" s="79">
        <v>18</v>
      </c>
      <c r="C31" s="257" t="s">
        <v>93</v>
      </c>
      <c r="D31" s="258"/>
      <c r="E31" s="137" t="s">
        <v>19</v>
      </c>
      <c r="F31" s="138">
        <v>2</v>
      </c>
      <c r="G31" s="138">
        <v>1</v>
      </c>
      <c r="H31" s="138">
        <v>120</v>
      </c>
      <c r="I31" s="78">
        <f t="shared" si="0"/>
        <v>240</v>
      </c>
      <c r="J31" s="80">
        <f t="shared" si="1"/>
        <v>4</v>
      </c>
    </row>
    <row r="32" spans="2:22" x14ac:dyDescent="0.15">
      <c r="B32" s="81">
        <v>19</v>
      </c>
      <c r="C32" s="257" t="s">
        <v>92</v>
      </c>
      <c r="D32" s="258"/>
      <c r="E32" s="137" t="s">
        <v>19</v>
      </c>
      <c r="F32" s="138">
        <v>2</v>
      </c>
      <c r="G32" s="138">
        <v>1</v>
      </c>
      <c r="H32" s="138">
        <v>180</v>
      </c>
      <c r="I32" s="78">
        <f t="shared" si="0"/>
        <v>360</v>
      </c>
      <c r="J32" s="80">
        <f t="shared" si="1"/>
        <v>6</v>
      </c>
    </row>
    <row r="33" spans="2:10" x14ac:dyDescent="0.15">
      <c r="B33" s="81">
        <v>20</v>
      </c>
      <c r="C33" s="257" t="s">
        <v>91</v>
      </c>
      <c r="D33" s="258"/>
      <c r="E33" s="137" t="s">
        <v>19</v>
      </c>
      <c r="F33" s="138">
        <v>2</v>
      </c>
      <c r="G33" s="138">
        <v>1</v>
      </c>
      <c r="H33" s="138">
        <v>120</v>
      </c>
      <c r="I33" s="78">
        <f t="shared" si="0"/>
        <v>240</v>
      </c>
      <c r="J33" s="80">
        <f t="shared" si="1"/>
        <v>4</v>
      </c>
    </row>
    <row r="34" spans="2:10" x14ac:dyDescent="0.15">
      <c r="B34" s="79">
        <v>21</v>
      </c>
      <c r="C34" s="257" t="s">
        <v>90</v>
      </c>
      <c r="D34" s="258"/>
      <c r="E34" s="138" t="s">
        <v>19</v>
      </c>
      <c r="F34" s="138">
        <v>2</v>
      </c>
      <c r="G34" s="138">
        <v>1</v>
      </c>
      <c r="H34" s="138">
        <v>30</v>
      </c>
      <c r="I34" s="78">
        <f t="shared" si="0"/>
        <v>60</v>
      </c>
      <c r="J34" s="80">
        <f t="shared" si="1"/>
        <v>1</v>
      </c>
    </row>
    <row r="35" spans="2:10" x14ac:dyDescent="0.15">
      <c r="B35" s="81">
        <v>22</v>
      </c>
      <c r="C35" s="257" t="s">
        <v>89</v>
      </c>
      <c r="D35" s="258"/>
      <c r="E35" s="138" t="s">
        <v>19</v>
      </c>
      <c r="F35" s="138">
        <v>2</v>
      </c>
      <c r="G35" s="138">
        <v>1</v>
      </c>
      <c r="H35" s="138">
        <v>30</v>
      </c>
      <c r="I35" s="78">
        <f t="shared" si="0"/>
        <v>60</v>
      </c>
      <c r="J35" s="80">
        <f t="shared" si="1"/>
        <v>1</v>
      </c>
    </row>
    <row r="36" spans="2:10" x14ac:dyDescent="0.15">
      <c r="B36" s="81">
        <v>23</v>
      </c>
      <c r="C36" s="257" t="s">
        <v>88</v>
      </c>
      <c r="D36" s="258"/>
      <c r="E36" s="138" t="s">
        <v>19</v>
      </c>
      <c r="F36" s="138">
        <v>1</v>
      </c>
      <c r="G36" s="138">
        <v>1</v>
      </c>
      <c r="H36" s="138">
        <v>30</v>
      </c>
      <c r="I36" s="78">
        <f t="shared" si="0"/>
        <v>30</v>
      </c>
      <c r="J36" s="80">
        <f t="shared" si="1"/>
        <v>0.5</v>
      </c>
    </row>
    <row r="37" spans="2:10" x14ac:dyDescent="0.15">
      <c r="B37" s="79">
        <v>24</v>
      </c>
      <c r="C37" s="257" t="s">
        <v>87</v>
      </c>
      <c r="D37" s="258"/>
      <c r="E37" s="138" t="s">
        <v>19</v>
      </c>
      <c r="F37" s="138">
        <v>1</v>
      </c>
      <c r="G37" s="138">
        <v>1</v>
      </c>
      <c r="H37" s="138">
        <v>30</v>
      </c>
      <c r="I37" s="78">
        <f t="shared" si="0"/>
        <v>30</v>
      </c>
      <c r="J37" s="80">
        <f t="shared" si="1"/>
        <v>0.5</v>
      </c>
    </row>
    <row r="38" spans="2:10" x14ac:dyDescent="0.15">
      <c r="B38" s="81">
        <v>25</v>
      </c>
      <c r="C38" s="257" t="s">
        <v>86</v>
      </c>
      <c r="D38" s="258"/>
      <c r="E38" s="138" t="s">
        <v>19</v>
      </c>
      <c r="F38" s="138">
        <v>2</v>
      </c>
      <c r="G38" s="138">
        <v>1</v>
      </c>
      <c r="H38" s="138">
        <v>30</v>
      </c>
      <c r="I38" s="78">
        <f t="shared" si="0"/>
        <v>60</v>
      </c>
      <c r="J38" s="80">
        <f t="shared" si="1"/>
        <v>1</v>
      </c>
    </row>
    <row r="39" spans="2:10" x14ac:dyDescent="0.15">
      <c r="B39" s="81">
        <v>26</v>
      </c>
      <c r="C39" s="257" t="s">
        <v>85</v>
      </c>
      <c r="D39" s="258"/>
      <c r="E39" s="138"/>
      <c r="F39" s="138"/>
      <c r="G39" s="138"/>
      <c r="H39" s="138"/>
      <c r="I39" s="78"/>
      <c r="J39" s="80"/>
    </row>
    <row r="40" spans="2:10" x14ac:dyDescent="0.15">
      <c r="B40" s="79">
        <v>27</v>
      </c>
      <c r="C40" s="257" t="s">
        <v>84</v>
      </c>
      <c r="D40" s="258"/>
      <c r="E40" s="138" t="s">
        <v>19</v>
      </c>
      <c r="F40" s="138">
        <v>2</v>
      </c>
      <c r="G40" s="138">
        <v>1</v>
      </c>
      <c r="H40" s="138">
        <v>180</v>
      </c>
      <c r="I40" s="78">
        <f>F40*G40*H40</f>
        <v>360</v>
      </c>
      <c r="J40" s="80">
        <f>I40/60</f>
        <v>6</v>
      </c>
    </row>
    <row r="41" spans="2:10" x14ac:dyDescent="0.15">
      <c r="B41" s="81">
        <v>28</v>
      </c>
      <c r="C41" s="257" t="s">
        <v>83</v>
      </c>
      <c r="D41" s="258"/>
      <c r="E41" s="138" t="s">
        <v>19</v>
      </c>
      <c r="F41" s="138">
        <v>2</v>
      </c>
      <c r="G41" s="138">
        <v>1</v>
      </c>
      <c r="H41" s="138">
        <v>60</v>
      </c>
      <c r="I41" s="78">
        <f>F41*G41*H41</f>
        <v>120</v>
      </c>
      <c r="J41" s="80">
        <f>I41/60</f>
        <v>2</v>
      </c>
    </row>
    <row r="42" spans="2:10" x14ac:dyDescent="0.15">
      <c r="B42" s="81">
        <v>29</v>
      </c>
      <c r="C42" s="257" t="s">
        <v>82</v>
      </c>
      <c r="D42" s="258"/>
      <c r="E42" s="138" t="s">
        <v>19</v>
      </c>
      <c r="F42" s="138">
        <v>2</v>
      </c>
      <c r="G42" s="138">
        <v>1</v>
      </c>
      <c r="H42" s="138">
        <v>240</v>
      </c>
      <c r="I42" s="78">
        <f>F42*G42*H42</f>
        <v>480</v>
      </c>
      <c r="J42" s="80">
        <f>I42/60</f>
        <v>8</v>
      </c>
    </row>
    <row r="43" spans="2:10" x14ac:dyDescent="0.15">
      <c r="B43" s="79">
        <v>30</v>
      </c>
      <c r="C43" s="257" t="s">
        <v>81</v>
      </c>
      <c r="D43" s="258"/>
      <c r="E43" s="138" t="s">
        <v>19</v>
      </c>
      <c r="F43" s="138">
        <v>2</v>
      </c>
      <c r="G43" s="138">
        <v>1</v>
      </c>
      <c r="H43" s="138">
        <v>120</v>
      </c>
      <c r="I43" s="78">
        <f>F43*G43*H43</f>
        <v>240</v>
      </c>
      <c r="J43" s="80">
        <f>I43/60</f>
        <v>4</v>
      </c>
    </row>
    <row r="44" spans="2:10" x14ac:dyDescent="0.15">
      <c r="B44" s="81">
        <v>31</v>
      </c>
      <c r="C44" s="257" t="s">
        <v>80</v>
      </c>
      <c r="D44" s="258"/>
      <c r="E44" s="138" t="s">
        <v>19</v>
      </c>
      <c r="F44" s="138">
        <v>2</v>
      </c>
      <c r="G44" s="138">
        <v>1</v>
      </c>
      <c r="H44" s="138">
        <v>120</v>
      </c>
      <c r="I44" s="78">
        <f>F44*G44*H44</f>
        <v>240</v>
      </c>
      <c r="J44" s="80">
        <f>I44/60</f>
        <v>4</v>
      </c>
    </row>
    <row r="45" spans="2:10" x14ac:dyDescent="0.15">
      <c r="B45" s="81">
        <v>32</v>
      </c>
      <c r="C45" s="257" t="s">
        <v>79</v>
      </c>
      <c r="D45" s="258"/>
      <c r="E45" s="138"/>
      <c r="F45" s="138"/>
      <c r="G45" s="138"/>
      <c r="H45" s="138"/>
      <c r="I45" s="78"/>
      <c r="J45" s="80"/>
    </row>
    <row r="46" spans="2:10" x14ac:dyDescent="0.15">
      <c r="B46" s="79">
        <v>33</v>
      </c>
      <c r="C46" s="257" t="s">
        <v>78</v>
      </c>
      <c r="D46" s="258"/>
      <c r="E46" s="138" t="s">
        <v>19</v>
      </c>
      <c r="F46" s="138">
        <v>2</v>
      </c>
      <c r="G46" s="138">
        <v>1</v>
      </c>
      <c r="H46" s="138">
        <v>120</v>
      </c>
      <c r="I46" s="78">
        <f t="shared" ref="I46:I51" si="2">F46*G46*H46</f>
        <v>240</v>
      </c>
      <c r="J46" s="80">
        <f t="shared" ref="J46:J51" si="3">I46/60</f>
        <v>4</v>
      </c>
    </row>
    <row r="47" spans="2:10" x14ac:dyDescent="0.15">
      <c r="B47" s="81">
        <v>34</v>
      </c>
      <c r="C47" s="257" t="s">
        <v>77</v>
      </c>
      <c r="D47" s="258"/>
      <c r="E47" s="138" t="s">
        <v>19</v>
      </c>
      <c r="F47" s="138">
        <v>8</v>
      </c>
      <c r="G47" s="139">
        <v>1</v>
      </c>
      <c r="H47" s="138">
        <v>240</v>
      </c>
      <c r="I47" s="78">
        <f t="shared" si="2"/>
        <v>1920</v>
      </c>
      <c r="J47" s="175">
        <f t="shared" si="3"/>
        <v>32</v>
      </c>
    </row>
    <row r="48" spans="2:10" x14ac:dyDescent="0.15">
      <c r="B48" s="81">
        <v>35</v>
      </c>
      <c r="C48" s="257" t="s">
        <v>76</v>
      </c>
      <c r="D48" s="258"/>
      <c r="E48" s="138" t="s">
        <v>19</v>
      </c>
      <c r="F48" s="139">
        <v>2</v>
      </c>
      <c r="G48" s="139">
        <v>1</v>
      </c>
      <c r="H48" s="139">
        <v>300</v>
      </c>
      <c r="I48" s="78">
        <f t="shared" si="2"/>
        <v>600</v>
      </c>
      <c r="J48" s="80">
        <f t="shared" si="3"/>
        <v>10</v>
      </c>
    </row>
    <row r="49" spans="2:11" x14ac:dyDescent="0.15">
      <c r="B49" s="79">
        <v>36</v>
      </c>
      <c r="C49" s="257" t="s">
        <v>75</v>
      </c>
      <c r="D49" s="258"/>
      <c r="E49" s="138" t="s">
        <v>19</v>
      </c>
      <c r="F49" s="139">
        <v>4</v>
      </c>
      <c r="G49" s="139">
        <v>1</v>
      </c>
      <c r="H49" s="139">
        <v>180</v>
      </c>
      <c r="I49" s="78">
        <f t="shared" si="2"/>
        <v>720</v>
      </c>
      <c r="J49" s="80">
        <f t="shared" si="3"/>
        <v>12</v>
      </c>
    </row>
    <row r="50" spans="2:11" x14ac:dyDescent="0.15">
      <c r="B50" s="81">
        <v>37</v>
      </c>
      <c r="C50" s="260" t="s">
        <v>74</v>
      </c>
      <c r="D50" s="260"/>
      <c r="E50" s="138" t="s">
        <v>19</v>
      </c>
      <c r="F50" s="139">
        <v>1</v>
      </c>
      <c r="G50" s="139">
        <v>1</v>
      </c>
      <c r="H50" s="139">
        <v>60</v>
      </c>
      <c r="I50" s="78">
        <f t="shared" si="2"/>
        <v>60</v>
      </c>
      <c r="J50" s="80">
        <f t="shared" si="3"/>
        <v>1</v>
      </c>
    </row>
    <row r="51" spans="2:11" ht="13.5" customHeight="1" thickBot="1" x14ac:dyDescent="0.2">
      <c r="B51" s="81">
        <v>38</v>
      </c>
      <c r="C51" s="260" t="s">
        <v>73</v>
      </c>
      <c r="D51" s="260"/>
      <c r="E51" s="138" t="s">
        <v>19</v>
      </c>
      <c r="F51" s="139">
        <v>2</v>
      </c>
      <c r="G51" s="139">
        <v>1</v>
      </c>
      <c r="H51" s="139">
        <v>120</v>
      </c>
      <c r="I51" s="78">
        <f t="shared" si="2"/>
        <v>240</v>
      </c>
      <c r="J51" s="80">
        <f t="shared" si="3"/>
        <v>4</v>
      </c>
    </row>
    <row r="52" spans="2:11" ht="14" thickBot="1" x14ac:dyDescent="0.2">
      <c r="J52" s="76">
        <f>SUM(J14:J51)</f>
        <v>239</v>
      </c>
      <c r="K52" s="75" t="s">
        <v>65</v>
      </c>
    </row>
    <row r="53" spans="2:11" x14ac:dyDescent="0.15">
      <c r="J53" s="196">
        <f>SUM(J48,J49,J50,J51)</f>
        <v>27</v>
      </c>
    </row>
  </sheetData>
  <mergeCells count="51">
    <mergeCell ref="R27:S27"/>
    <mergeCell ref="T29:U29"/>
    <mergeCell ref="C45:D45"/>
    <mergeCell ref="C46:D46"/>
    <mergeCell ref="C47:D47"/>
    <mergeCell ref="T27:U27"/>
    <mergeCell ref="C35:D35"/>
    <mergeCell ref="C43:D43"/>
    <mergeCell ref="C44:D44"/>
    <mergeCell ref="C26:D26"/>
    <mergeCell ref="C20:D20"/>
    <mergeCell ref="C40:D40"/>
    <mergeCell ref="C41:D41"/>
    <mergeCell ref="C42:D42"/>
    <mergeCell ref="C23:D23"/>
    <mergeCell ref="C21:D21"/>
    <mergeCell ref="C22:D22"/>
    <mergeCell ref="C24:D24"/>
    <mergeCell ref="C25:D25"/>
    <mergeCell ref="C51:D51"/>
    <mergeCell ref="C27:D27"/>
    <mergeCell ref="C28:D28"/>
    <mergeCell ref="C29:D29"/>
    <mergeCell ref="C30:D30"/>
    <mergeCell ref="C36:D36"/>
    <mergeCell ref="C37:D37"/>
    <mergeCell ref="C38:D38"/>
    <mergeCell ref="C39:D39"/>
    <mergeCell ref="C49:D49"/>
    <mergeCell ref="C33:D33"/>
    <mergeCell ref="C34:D34"/>
    <mergeCell ref="C31:D31"/>
    <mergeCell ref="C32:D32"/>
    <mergeCell ref="C48:D48"/>
    <mergeCell ref="C50:D50"/>
    <mergeCell ref="N4:V4"/>
    <mergeCell ref="Q11:V12"/>
    <mergeCell ref="B4:C4"/>
    <mergeCell ref="C18:D18"/>
    <mergeCell ref="C19:D19"/>
    <mergeCell ref="C16:D16"/>
    <mergeCell ref="E5:F5"/>
    <mergeCell ref="E6:F6"/>
    <mergeCell ref="E7:F7"/>
    <mergeCell ref="G5:H5"/>
    <mergeCell ref="G7:H7"/>
    <mergeCell ref="G6:H6"/>
    <mergeCell ref="C14:D14"/>
    <mergeCell ref="D10:I10"/>
    <mergeCell ref="C15:D15"/>
    <mergeCell ref="C17:D17"/>
  </mergeCells>
  <conditionalFormatting sqref="J14:J51">
    <cfRule type="colorScale" priority="1">
      <colorScale>
        <cfvo type="min"/>
        <cfvo type="max"/>
        <color theme="0"/>
        <color theme="5" tint="0.39997558519241921"/>
      </colorScale>
    </cfRule>
  </conditionalFormatting>
  <dataValidations count="1">
    <dataValidation type="list" allowBlank="1" showInputMessage="1" showErrorMessage="1" sqref="S15 E14:E51" xr:uid="{00000000-0002-0000-0500-000000000000}">
      <formula1>$S$15:$S$23</formula1>
    </dataValidation>
  </dataValidations>
  <printOptions horizontalCentered="1" verticalCentered="1"/>
  <pageMargins left="0.28000000000000003" right="0.27" top="1.06" bottom="0.98425196850393704" header="0" footer="0"/>
  <pageSetup paperSize="9" orientation="portrait" horizontalDpi="240" verticalDpi="144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2" tint="-0.249977111117893"/>
  </sheetPr>
  <dimension ref="B2:V52"/>
  <sheetViews>
    <sheetView showGridLines="0" showRowColHeaders="0" zoomScale="86" zoomScaleNormal="86" workbookViewId="0">
      <selection activeCell="B48" sqref="B48"/>
    </sheetView>
  </sheetViews>
  <sheetFormatPr baseColWidth="10" defaultColWidth="11.5" defaultRowHeight="13" x14ac:dyDescent="0.15"/>
  <cols>
    <col min="1" max="1" width="11.5" style="74"/>
    <col min="2" max="2" width="3.5" style="74" customWidth="1"/>
    <col min="3" max="3" width="13.6640625" style="74" customWidth="1"/>
    <col min="4" max="4" width="38.33203125" style="74" customWidth="1"/>
    <col min="5" max="5" width="11" style="74" customWidth="1"/>
    <col min="6" max="6" width="6.5" style="74" customWidth="1"/>
    <col min="7" max="7" width="6.33203125" style="74" bestFit="1" customWidth="1"/>
    <col min="8" max="8" width="8.6640625" style="74" customWidth="1"/>
    <col min="9" max="9" width="11" style="74" bestFit="1" customWidth="1"/>
    <col min="10" max="10" width="6.83203125" style="74" customWidth="1"/>
    <col min="11" max="11" width="11.5" style="74"/>
    <col min="12" max="13" width="6" style="74" customWidth="1"/>
    <col min="14" max="14" width="19.33203125" style="74" customWidth="1"/>
    <col min="15" max="16384" width="11.5" style="74"/>
  </cols>
  <sheetData>
    <row r="2" spans="2:22" s="120" customFormat="1" ht="15.75" customHeight="1" x14ac:dyDescent="0.2">
      <c r="B2" s="124"/>
      <c r="C2" s="122"/>
      <c r="D2" s="123"/>
      <c r="E2" s="122"/>
      <c r="F2" s="122"/>
      <c r="G2" s="122"/>
      <c r="H2" s="122"/>
      <c r="I2" s="122"/>
      <c r="N2" s="121"/>
      <c r="O2" s="121"/>
      <c r="P2" s="121"/>
      <c r="Q2" s="121"/>
      <c r="R2" s="121"/>
      <c r="S2" s="121"/>
      <c r="T2" s="121"/>
      <c r="U2" s="121"/>
      <c r="V2" s="121"/>
    </row>
    <row r="3" spans="2:22" ht="15.75" customHeight="1" x14ac:dyDescent="0.15">
      <c r="B3" s="119"/>
      <c r="C3" s="119"/>
      <c r="D3" s="119"/>
      <c r="E3" s="119"/>
      <c r="F3" s="119"/>
      <c r="G3" s="119"/>
    </row>
    <row r="4" spans="2:22" ht="22" thickBot="1" x14ac:dyDescent="0.2">
      <c r="B4" s="259" t="s">
        <v>0</v>
      </c>
      <c r="C4" s="259"/>
      <c r="N4" s="240" t="s">
        <v>30</v>
      </c>
      <c r="O4" s="240"/>
      <c r="P4" s="240"/>
      <c r="Q4" s="240"/>
      <c r="R4" s="240"/>
      <c r="S4" s="240"/>
      <c r="T4" s="240"/>
      <c r="U4" s="240"/>
      <c r="V4" s="240"/>
    </row>
    <row r="5" spans="2:22" ht="14" thickBot="1" x14ac:dyDescent="0.2">
      <c r="B5" s="105" t="s">
        <v>5</v>
      </c>
      <c r="C5" s="104"/>
      <c r="D5" s="134" t="s">
        <v>118</v>
      </c>
      <c r="E5" s="243" t="s">
        <v>14</v>
      </c>
      <c r="F5" s="244"/>
      <c r="G5" s="261">
        <v>43320</v>
      </c>
      <c r="H5" s="262"/>
      <c r="I5" s="117"/>
    </row>
    <row r="6" spans="2:22" ht="14" thickBot="1" x14ac:dyDescent="0.2">
      <c r="B6" s="105" t="s">
        <v>6</v>
      </c>
      <c r="C6" s="104"/>
      <c r="D6" s="134" t="s">
        <v>114</v>
      </c>
      <c r="E6" s="245" t="s">
        <v>13</v>
      </c>
      <c r="F6" s="246"/>
      <c r="G6" s="255" t="s">
        <v>38</v>
      </c>
      <c r="H6" s="256"/>
      <c r="I6" s="133"/>
      <c r="N6" s="116"/>
      <c r="O6" s="116"/>
      <c r="P6" s="116"/>
      <c r="Q6" s="116"/>
      <c r="R6" s="116"/>
      <c r="S6" s="116"/>
      <c r="T6" s="116"/>
      <c r="U6" s="116"/>
      <c r="V6" s="116"/>
    </row>
    <row r="7" spans="2:22" ht="14" thickBot="1" x14ac:dyDescent="0.2">
      <c r="B7" s="105" t="s">
        <v>7</v>
      </c>
      <c r="C7" s="104"/>
      <c r="D7" s="134" t="s">
        <v>41</v>
      </c>
      <c r="E7" s="245" t="s">
        <v>12</v>
      </c>
      <c r="F7" s="246"/>
      <c r="G7" s="255">
        <v>192</v>
      </c>
      <c r="H7" s="256"/>
      <c r="I7" s="145"/>
      <c r="U7" s="82"/>
      <c r="V7" s="82"/>
    </row>
    <row r="8" spans="2:22" ht="14" thickBot="1" x14ac:dyDescent="0.2">
      <c r="B8" s="105" t="s">
        <v>36</v>
      </c>
      <c r="C8" s="104"/>
      <c r="D8" s="134" t="s">
        <v>39</v>
      </c>
      <c r="E8" s="114"/>
      <c r="F8" s="114"/>
      <c r="G8" s="113"/>
      <c r="H8" s="113"/>
      <c r="I8" s="112"/>
      <c r="N8" s="111" t="s">
        <v>33</v>
      </c>
      <c r="U8" s="82"/>
      <c r="V8" s="82"/>
    </row>
    <row r="9" spans="2:22" ht="18" customHeight="1" thickBot="1" x14ac:dyDescent="0.25">
      <c r="B9" s="104"/>
      <c r="C9" s="104"/>
      <c r="D9" s="87"/>
      <c r="E9" s="110"/>
      <c r="F9" s="109"/>
      <c r="G9" s="109"/>
      <c r="H9" s="109"/>
      <c r="I9" s="109"/>
      <c r="N9" s="108" t="s">
        <v>31</v>
      </c>
      <c r="O9" s="164">
        <f>SUPLEMENTOS!F26</f>
        <v>0.17</v>
      </c>
      <c r="Q9" s="107" t="s">
        <v>170</v>
      </c>
      <c r="R9" s="69">
        <f>IF(O10=0,0,O12/O10)</f>
        <v>1.3908984375</v>
      </c>
      <c r="T9" s="65" t="s">
        <v>67</v>
      </c>
      <c r="U9" s="66">
        <v>1</v>
      </c>
      <c r="V9" s="82"/>
    </row>
    <row r="10" spans="2:22" ht="15" customHeight="1" thickBot="1" x14ac:dyDescent="0.2">
      <c r="B10" s="106" t="s">
        <v>15</v>
      </c>
      <c r="C10" s="104"/>
      <c r="D10" s="249" t="s">
        <v>111</v>
      </c>
      <c r="E10" s="250"/>
      <c r="F10" s="250"/>
      <c r="G10" s="250"/>
      <c r="H10" s="250"/>
      <c r="I10" s="251"/>
      <c r="N10" s="102" t="s">
        <v>32</v>
      </c>
      <c r="O10" s="101">
        <f>'E.T. 6'!G7</f>
        <v>192</v>
      </c>
      <c r="Q10" s="74" t="s">
        <v>71</v>
      </c>
      <c r="T10" s="82"/>
      <c r="U10" s="82"/>
      <c r="V10" s="82"/>
    </row>
    <row r="11" spans="2:22" ht="12.75" customHeight="1" x14ac:dyDescent="0.15">
      <c r="B11" s="105"/>
      <c r="C11" s="104"/>
      <c r="D11" s="103"/>
      <c r="E11" s="103"/>
      <c r="F11" s="103"/>
      <c r="G11" s="103"/>
      <c r="H11" s="103"/>
      <c r="I11" s="103"/>
      <c r="N11" s="102" t="s">
        <v>34</v>
      </c>
      <c r="O11" s="101">
        <f>SUM('E.T. 6'!I14:I51)/60</f>
        <v>228.25</v>
      </c>
      <c r="Q11" s="234"/>
      <c r="R11" s="235"/>
      <c r="S11" s="235"/>
      <c r="T11" s="235"/>
      <c r="U11" s="235"/>
      <c r="V11" s="236"/>
    </row>
    <row r="12" spans="2:22" ht="14" thickBot="1" x14ac:dyDescent="0.2">
      <c r="B12" s="100" t="s">
        <v>1</v>
      </c>
      <c r="C12" s="87"/>
      <c r="D12" s="87"/>
      <c r="E12" s="87"/>
      <c r="F12" s="87"/>
      <c r="G12" s="87"/>
      <c r="H12" s="87"/>
      <c r="I12" s="87"/>
      <c r="N12" s="99" t="s">
        <v>35</v>
      </c>
      <c r="O12" s="98">
        <f>O11*(1+O9)</f>
        <v>267.05250000000001</v>
      </c>
      <c r="Q12" s="237"/>
      <c r="R12" s="238"/>
      <c r="S12" s="238"/>
      <c r="T12" s="238"/>
      <c r="U12" s="238"/>
      <c r="V12" s="239"/>
    </row>
    <row r="13" spans="2:22" ht="15" thickBot="1" x14ac:dyDescent="0.2">
      <c r="B13" s="97" t="s">
        <v>8</v>
      </c>
      <c r="C13" s="96" t="s">
        <v>3</v>
      </c>
      <c r="D13" s="96"/>
      <c r="E13" s="94" t="s">
        <v>62</v>
      </c>
      <c r="F13" s="94" t="s">
        <v>4</v>
      </c>
      <c r="G13" s="95" t="s">
        <v>63</v>
      </c>
      <c r="H13" s="94" t="s">
        <v>10</v>
      </c>
      <c r="I13" s="93" t="s">
        <v>11</v>
      </c>
      <c r="J13" s="92" t="s">
        <v>64</v>
      </c>
      <c r="O13" s="91"/>
      <c r="S13" s="82"/>
      <c r="T13" s="82"/>
      <c r="U13" s="82"/>
      <c r="V13" s="82"/>
    </row>
    <row r="14" spans="2:22" x14ac:dyDescent="0.15">
      <c r="B14" s="79">
        <v>1</v>
      </c>
      <c r="C14" s="263" t="s">
        <v>110</v>
      </c>
      <c r="D14" s="264"/>
      <c r="E14" s="135"/>
      <c r="F14" s="136"/>
      <c r="G14" s="136"/>
      <c r="H14" s="136"/>
      <c r="I14" s="90"/>
      <c r="J14" s="89"/>
      <c r="Q14" s="87"/>
      <c r="R14" s="87"/>
      <c r="S14" s="82"/>
      <c r="T14" s="82"/>
      <c r="U14" s="82"/>
      <c r="V14" s="88"/>
    </row>
    <row r="15" spans="2:22" x14ac:dyDescent="0.15">
      <c r="B15" s="81">
        <v>2</v>
      </c>
      <c r="C15" s="257" t="s">
        <v>109</v>
      </c>
      <c r="D15" s="258"/>
      <c r="E15" s="137"/>
      <c r="F15" s="138"/>
      <c r="G15" s="138"/>
      <c r="H15" s="138"/>
      <c r="I15" s="78"/>
      <c r="J15" s="80"/>
      <c r="N15" s="82"/>
      <c r="O15" s="82"/>
      <c r="Q15" s="87"/>
      <c r="R15" s="87"/>
      <c r="S15" s="82"/>
      <c r="T15" s="85"/>
      <c r="U15" s="85"/>
      <c r="V15" s="84"/>
    </row>
    <row r="16" spans="2:22" x14ac:dyDescent="0.15">
      <c r="B16" s="81">
        <v>3</v>
      </c>
      <c r="C16" s="257" t="s">
        <v>117</v>
      </c>
      <c r="D16" s="258"/>
      <c r="E16" s="137" t="s">
        <v>19</v>
      </c>
      <c r="F16" s="138">
        <v>4</v>
      </c>
      <c r="G16" s="138">
        <v>1</v>
      </c>
      <c r="H16" s="138">
        <v>180</v>
      </c>
      <c r="I16" s="78">
        <f>F16*G16*H16</f>
        <v>720</v>
      </c>
      <c r="J16" s="80">
        <f>I16/60</f>
        <v>12</v>
      </c>
      <c r="N16" s="82"/>
      <c r="O16" s="82"/>
      <c r="P16" s="82"/>
      <c r="Q16" s="83"/>
      <c r="R16" s="83"/>
      <c r="S16" s="82"/>
      <c r="T16" s="85"/>
      <c r="U16" s="85"/>
      <c r="V16" s="84"/>
    </row>
    <row r="17" spans="2:22" x14ac:dyDescent="0.15">
      <c r="B17" s="79">
        <v>4</v>
      </c>
      <c r="C17" s="257" t="s">
        <v>107</v>
      </c>
      <c r="D17" s="258"/>
      <c r="E17" s="137" t="s">
        <v>19</v>
      </c>
      <c r="F17" s="138">
        <v>4</v>
      </c>
      <c r="G17" s="138">
        <v>1</v>
      </c>
      <c r="H17" s="138">
        <v>180</v>
      </c>
      <c r="I17" s="78">
        <f>F17*G17*H17</f>
        <v>720</v>
      </c>
      <c r="J17" s="80">
        <f>I17/60</f>
        <v>12</v>
      </c>
      <c r="N17" s="82"/>
      <c r="O17" s="82"/>
      <c r="P17" s="82"/>
      <c r="Q17" s="83"/>
      <c r="R17" s="83"/>
      <c r="S17" s="82"/>
      <c r="T17" s="85"/>
      <c r="U17" s="85"/>
      <c r="V17" s="84"/>
    </row>
    <row r="18" spans="2:22" x14ac:dyDescent="0.15">
      <c r="B18" s="81">
        <v>5</v>
      </c>
      <c r="C18" s="257" t="s">
        <v>106</v>
      </c>
      <c r="D18" s="258"/>
      <c r="E18" s="137"/>
      <c r="F18" s="138"/>
      <c r="G18" s="138"/>
      <c r="H18" s="138"/>
      <c r="I18" s="78"/>
      <c r="J18" s="80"/>
      <c r="N18" s="82"/>
      <c r="O18" s="82"/>
      <c r="P18" s="82"/>
      <c r="Q18" s="83"/>
      <c r="R18" s="83"/>
      <c r="S18" s="83"/>
      <c r="T18" s="85"/>
      <c r="U18" s="85"/>
      <c r="V18" s="84"/>
    </row>
    <row r="19" spans="2:22" x14ac:dyDescent="0.15">
      <c r="B19" s="81">
        <v>6</v>
      </c>
      <c r="C19" s="257" t="s">
        <v>105</v>
      </c>
      <c r="D19" s="258"/>
      <c r="E19" s="137" t="s">
        <v>19</v>
      </c>
      <c r="F19" s="138">
        <v>4</v>
      </c>
      <c r="G19" s="138">
        <v>1</v>
      </c>
      <c r="H19" s="138">
        <v>540</v>
      </c>
      <c r="I19" s="78">
        <f t="shared" ref="I19:I38" si="0">F19*G19*H19</f>
        <v>2160</v>
      </c>
      <c r="J19" s="175">
        <f t="shared" ref="J19:J38" si="1">I19/60</f>
        <v>36</v>
      </c>
      <c r="N19" s="82"/>
      <c r="O19" s="82"/>
      <c r="P19" s="82"/>
      <c r="Q19" s="83"/>
      <c r="R19" s="87"/>
      <c r="S19" s="87"/>
      <c r="T19" s="85"/>
      <c r="U19" s="85"/>
      <c r="V19" s="84"/>
    </row>
    <row r="20" spans="2:22" x14ac:dyDescent="0.15">
      <c r="B20" s="79">
        <v>7</v>
      </c>
      <c r="C20" s="257" t="s">
        <v>104</v>
      </c>
      <c r="D20" s="258"/>
      <c r="E20" s="137" t="s">
        <v>18</v>
      </c>
      <c r="F20" s="138">
        <v>2</v>
      </c>
      <c r="G20" s="138">
        <v>4</v>
      </c>
      <c r="H20" s="138">
        <v>120</v>
      </c>
      <c r="I20" s="78">
        <f t="shared" si="0"/>
        <v>960</v>
      </c>
      <c r="J20" s="80">
        <f t="shared" si="1"/>
        <v>16</v>
      </c>
      <c r="N20" s="82"/>
      <c r="O20" s="82"/>
      <c r="P20" s="82"/>
      <c r="Q20" s="83"/>
      <c r="R20" s="86"/>
      <c r="S20" s="86"/>
      <c r="T20" s="85"/>
      <c r="U20" s="85"/>
      <c r="V20" s="84"/>
    </row>
    <row r="21" spans="2:22" x14ac:dyDescent="0.15">
      <c r="B21" s="81">
        <v>8</v>
      </c>
      <c r="C21" s="257" t="s">
        <v>103</v>
      </c>
      <c r="D21" s="258"/>
      <c r="E21" s="137" t="s">
        <v>18</v>
      </c>
      <c r="F21" s="138">
        <v>1</v>
      </c>
      <c r="G21" s="138">
        <v>4</v>
      </c>
      <c r="H21" s="138">
        <v>60</v>
      </c>
      <c r="I21" s="78">
        <f t="shared" si="0"/>
        <v>240</v>
      </c>
      <c r="J21" s="80">
        <f t="shared" si="1"/>
        <v>4</v>
      </c>
      <c r="N21" s="82"/>
      <c r="O21" s="82"/>
      <c r="P21" s="82"/>
      <c r="Q21" s="83"/>
      <c r="R21" s="86"/>
      <c r="S21" s="86"/>
      <c r="T21" s="85"/>
      <c r="U21" s="85"/>
      <c r="V21" s="84"/>
    </row>
    <row r="22" spans="2:22" x14ac:dyDescent="0.15">
      <c r="B22" s="81">
        <v>9</v>
      </c>
      <c r="C22" s="257" t="s">
        <v>102</v>
      </c>
      <c r="D22" s="258"/>
      <c r="E22" s="137" t="s">
        <v>18</v>
      </c>
      <c r="F22" s="138">
        <v>1</v>
      </c>
      <c r="G22" s="138">
        <v>4</v>
      </c>
      <c r="H22" s="138">
        <v>60</v>
      </c>
      <c r="I22" s="78">
        <f t="shared" si="0"/>
        <v>240</v>
      </c>
      <c r="J22" s="80">
        <f t="shared" si="1"/>
        <v>4</v>
      </c>
      <c r="N22" s="82"/>
      <c r="O22" s="82"/>
      <c r="P22" s="82"/>
      <c r="Q22" s="83"/>
      <c r="R22" s="86"/>
      <c r="S22" s="86"/>
      <c r="T22" s="85"/>
      <c r="U22" s="85"/>
      <c r="V22" s="84"/>
    </row>
    <row r="23" spans="2:22" x14ac:dyDescent="0.15">
      <c r="B23" s="79">
        <v>10</v>
      </c>
      <c r="C23" s="257" t="s">
        <v>101</v>
      </c>
      <c r="D23" s="258"/>
      <c r="E23" s="137" t="s">
        <v>18</v>
      </c>
      <c r="F23" s="138">
        <v>4</v>
      </c>
      <c r="G23" s="138">
        <v>4</v>
      </c>
      <c r="H23" s="138">
        <v>15</v>
      </c>
      <c r="I23" s="78">
        <f t="shared" si="0"/>
        <v>240</v>
      </c>
      <c r="J23" s="80">
        <f t="shared" si="1"/>
        <v>4</v>
      </c>
      <c r="N23" s="82"/>
      <c r="O23" s="82"/>
      <c r="P23" s="82"/>
      <c r="Q23" s="83"/>
      <c r="R23" s="86"/>
      <c r="S23" s="86"/>
      <c r="T23" s="85"/>
      <c r="U23" s="85"/>
      <c r="V23" s="84"/>
    </row>
    <row r="24" spans="2:22" x14ac:dyDescent="0.15">
      <c r="B24" s="81">
        <v>11</v>
      </c>
      <c r="C24" s="257" t="s">
        <v>100</v>
      </c>
      <c r="D24" s="258"/>
      <c r="E24" s="137" t="s">
        <v>18</v>
      </c>
      <c r="F24" s="138">
        <v>1</v>
      </c>
      <c r="G24" s="138">
        <v>4</v>
      </c>
      <c r="H24" s="138">
        <v>60</v>
      </c>
      <c r="I24" s="78">
        <f t="shared" si="0"/>
        <v>240</v>
      </c>
      <c r="J24" s="80">
        <f t="shared" si="1"/>
        <v>4</v>
      </c>
      <c r="N24" s="82"/>
      <c r="O24" s="82"/>
      <c r="P24" s="82"/>
      <c r="Q24" s="83"/>
      <c r="R24" s="83"/>
      <c r="S24" s="83"/>
      <c r="T24" s="85"/>
      <c r="U24" s="85"/>
      <c r="V24" s="84"/>
    </row>
    <row r="25" spans="2:22" x14ac:dyDescent="0.15">
      <c r="B25" s="81">
        <v>12</v>
      </c>
      <c r="C25" s="257" t="s">
        <v>99</v>
      </c>
      <c r="D25" s="258"/>
      <c r="E25" s="137" t="s">
        <v>19</v>
      </c>
      <c r="F25" s="138">
        <v>2</v>
      </c>
      <c r="G25" s="138">
        <v>1</v>
      </c>
      <c r="H25" s="138">
        <v>180</v>
      </c>
      <c r="I25" s="78">
        <f t="shared" si="0"/>
        <v>360</v>
      </c>
      <c r="J25" s="80">
        <f t="shared" si="1"/>
        <v>6</v>
      </c>
      <c r="N25" s="82"/>
      <c r="O25" s="82"/>
      <c r="P25" s="82"/>
      <c r="Q25" s="83"/>
      <c r="R25" s="83"/>
      <c r="S25" s="83"/>
      <c r="T25" s="83"/>
      <c r="U25" s="82"/>
      <c r="V25" s="82"/>
    </row>
    <row r="26" spans="2:22" x14ac:dyDescent="0.15">
      <c r="B26" s="79">
        <v>13</v>
      </c>
      <c r="C26" s="257" t="s">
        <v>98</v>
      </c>
      <c r="D26" s="258"/>
      <c r="E26" s="137" t="s">
        <v>19</v>
      </c>
      <c r="F26" s="138">
        <v>6</v>
      </c>
      <c r="G26" s="138">
        <v>1</v>
      </c>
      <c r="H26" s="138">
        <v>180</v>
      </c>
      <c r="I26" s="78">
        <f t="shared" si="0"/>
        <v>1080</v>
      </c>
      <c r="J26" s="80">
        <f t="shared" si="1"/>
        <v>18</v>
      </c>
      <c r="N26" s="82"/>
      <c r="O26" s="82"/>
      <c r="P26" s="82"/>
      <c r="Q26" s="83"/>
      <c r="R26" s="83"/>
      <c r="S26" s="83"/>
      <c r="T26" s="83"/>
      <c r="U26" s="82"/>
      <c r="V26" s="82"/>
    </row>
    <row r="27" spans="2:22" x14ac:dyDescent="0.15">
      <c r="B27" s="81">
        <v>14</v>
      </c>
      <c r="C27" s="257" t="s">
        <v>97</v>
      </c>
      <c r="D27" s="258"/>
      <c r="E27" s="137" t="s">
        <v>19</v>
      </c>
      <c r="F27" s="138">
        <v>6</v>
      </c>
      <c r="G27" s="138">
        <v>1</v>
      </c>
      <c r="H27" s="138">
        <v>180</v>
      </c>
      <c r="I27" s="78">
        <f t="shared" si="0"/>
        <v>1080</v>
      </c>
      <c r="J27" s="80">
        <f t="shared" si="1"/>
        <v>18</v>
      </c>
      <c r="N27" s="126"/>
      <c r="O27" s="70"/>
      <c r="P27" s="70"/>
      <c r="Q27" s="71"/>
      <c r="R27" s="233" t="s">
        <v>72</v>
      </c>
      <c r="S27" s="233"/>
      <c r="T27" s="232" t="s">
        <v>61</v>
      </c>
      <c r="U27" s="232"/>
      <c r="V27" s="72">
        <f ca="1">TODAY()</f>
        <v>43682</v>
      </c>
    </row>
    <row r="28" spans="2:22" x14ac:dyDescent="0.15">
      <c r="B28" s="81">
        <v>15</v>
      </c>
      <c r="C28" s="260" t="s">
        <v>96</v>
      </c>
      <c r="D28" s="260"/>
      <c r="E28" s="137" t="s">
        <v>19</v>
      </c>
      <c r="F28" s="138">
        <v>4</v>
      </c>
      <c r="G28" s="138">
        <v>1</v>
      </c>
      <c r="H28" s="138">
        <v>120</v>
      </c>
      <c r="I28" s="78">
        <f t="shared" si="0"/>
        <v>480</v>
      </c>
      <c r="J28" s="80">
        <f t="shared" si="1"/>
        <v>8</v>
      </c>
      <c r="N28" s="1"/>
      <c r="O28" s="1"/>
      <c r="P28" s="1"/>
      <c r="Q28" s="1"/>
      <c r="R28" s="1"/>
      <c r="S28" s="1"/>
      <c r="T28" s="1"/>
      <c r="U28" s="1"/>
      <c r="V28" s="1"/>
    </row>
    <row r="29" spans="2:22" x14ac:dyDescent="0.15">
      <c r="B29" s="79">
        <v>16</v>
      </c>
      <c r="C29" s="260" t="s">
        <v>95</v>
      </c>
      <c r="D29" s="260"/>
      <c r="E29" s="137" t="s">
        <v>19</v>
      </c>
      <c r="F29" s="138">
        <v>4</v>
      </c>
      <c r="G29" s="138">
        <v>1</v>
      </c>
      <c r="H29" s="138">
        <v>60</v>
      </c>
      <c r="I29" s="78">
        <f t="shared" si="0"/>
        <v>240</v>
      </c>
      <c r="J29" s="80">
        <f t="shared" si="1"/>
        <v>4</v>
      </c>
      <c r="N29" s="51"/>
      <c r="O29" s="52"/>
      <c r="P29" s="52"/>
      <c r="Q29" s="52"/>
      <c r="R29" s="52"/>
      <c r="S29" s="53"/>
      <c r="T29" s="231"/>
      <c r="U29" s="231"/>
      <c r="V29" s="52"/>
    </row>
    <row r="30" spans="2:22" x14ac:dyDescent="0.15">
      <c r="B30" s="81">
        <v>17</v>
      </c>
      <c r="C30" s="260" t="s">
        <v>94</v>
      </c>
      <c r="D30" s="260"/>
      <c r="E30" s="137" t="s">
        <v>19</v>
      </c>
      <c r="F30" s="138">
        <v>1</v>
      </c>
      <c r="G30" s="138">
        <v>1</v>
      </c>
      <c r="H30" s="138">
        <v>60</v>
      </c>
      <c r="I30" s="78">
        <f t="shared" si="0"/>
        <v>60</v>
      </c>
      <c r="J30" s="80">
        <f t="shared" si="1"/>
        <v>1</v>
      </c>
    </row>
    <row r="31" spans="2:22" x14ac:dyDescent="0.15">
      <c r="B31" s="79">
        <v>18</v>
      </c>
      <c r="C31" s="257" t="s">
        <v>93</v>
      </c>
      <c r="D31" s="258"/>
      <c r="E31" s="137" t="s">
        <v>19</v>
      </c>
      <c r="F31" s="138">
        <v>1</v>
      </c>
      <c r="G31" s="138">
        <v>1</v>
      </c>
      <c r="H31" s="138">
        <v>540</v>
      </c>
      <c r="I31" s="78">
        <f t="shared" si="0"/>
        <v>540</v>
      </c>
      <c r="J31" s="80">
        <f t="shared" si="1"/>
        <v>9</v>
      </c>
    </row>
    <row r="32" spans="2:22" x14ac:dyDescent="0.15">
      <c r="B32" s="81">
        <v>19</v>
      </c>
      <c r="C32" s="257" t="s">
        <v>92</v>
      </c>
      <c r="D32" s="258"/>
      <c r="E32" s="137" t="s">
        <v>19</v>
      </c>
      <c r="F32" s="138">
        <v>3</v>
      </c>
      <c r="G32" s="138">
        <v>1</v>
      </c>
      <c r="H32" s="138">
        <v>180</v>
      </c>
      <c r="I32" s="78">
        <f t="shared" si="0"/>
        <v>540</v>
      </c>
      <c r="J32" s="80">
        <f t="shared" si="1"/>
        <v>9</v>
      </c>
    </row>
    <row r="33" spans="2:10" x14ac:dyDescent="0.15">
      <c r="B33" s="81">
        <v>20</v>
      </c>
      <c r="C33" s="257" t="s">
        <v>91</v>
      </c>
      <c r="D33" s="258"/>
      <c r="E33" s="137" t="s">
        <v>19</v>
      </c>
      <c r="F33" s="138">
        <v>2</v>
      </c>
      <c r="G33" s="138">
        <v>1</v>
      </c>
      <c r="H33" s="138">
        <v>180</v>
      </c>
      <c r="I33" s="78">
        <f t="shared" si="0"/>
        <v>360</v>
      </c>
      <c r="J33" s="80">
        <f t="shared" si="1"/>
        <v>6</v>
      </c>
    </row>
    <row r="34" spans="2:10" x14ac:dyDescent="0.15">
      <c r="B34" s="79">
        <v>21</v>
      </c>
      <c r="C34" s="257" t="s">
        <v>90</v>
      </c>
      <c r="D34" s="258"/>
      <c r="E34" s="138" t="s">
        <v>116</v>
      </c>
      <c r="F34" s="138">
        <v>1</v>
      </c>
      <c r="G34" s="138">
        <v>0.5</v>
      </c>
      <c r="H34" s="138">
        <v>180</v>
      </c>
      <c r="I34" s="78">
        <f t="shared" si="0"/>
        <v>90</v>
      </c>
      <c r="J34" s="80">
        <f t="shared" si="1"/>
        <v>1.5</v>
      </c>
    </row>
    <row r="35" spans="2:10" x14ac:dyDescent="0.15">
      <c r="B35" s="81">
        <v>22</v>
      </c>
      <c r="C35" s="257" t="s">
        <v>89</v>
      </c>
      <c r="D35" s="258"/>
      <c r="E35" s="138" t="s">
        <v>116</v>
      </c>
      <c r="F35" s="138">
        <v>1</v>
      </c>
      <c r="G35" s="138">
        <v>0.5</v>
      </c>
      <c r="H35" s="138">
        <v>60</v>
      </c>
      <c r="I35" s="78">
        <f t="shared" si="0"/>
        <v>30</v>
      </c>
      <c r="J35" s="80">
        <f t="shared" si="1"/>
        <v>0.5</v>
      </c>
    </row>
    <row r="36" spans="2:10" x14ac:dyDescent="0.15">
      <c r="B36" s="81">
        <v>23</v>
      </c>
      <c r="C36" s="257" t="s">
        <v>88</v>
      </c>
      <c r="D36" s="258"/>
      <c r="E36" s="138" t="s">
        <v>116</v>
      </c>
      <c r="F36" s="138">
        <v>1</v>
      </c>
      <c r="G36" s="138">
        <v>0.5</v>
      </c>
      <c r="H36" s="138">
        <v>60</v>
      </c>
      <c r="I36" s="78">
        <f t="shared" si="0"/>
        <v>30</v>
      </c>
      <c r="J36" s="80">
        <f t="shared" si="1"/>
        <v>0.5</v>
      </c>
    </row>
    <row r="37" spans="2:10" x14ac:dyDescent="0.15">
      <c r="B37" s="79">
        <v>24</v>
      </c>
      <c r="C37" s="257" t="s">
        <v>87</v>
      </c>
      <c r="D37" s="258"/>
      <c r="E37" s="138" t="s">
        <v>116</v>
      </c>
      <c r="F37" s="138">
        <v>1</v>
      </c>
      <c r="G37" s="138">
        <v>0.5</v>
      </c>
      <c r="H37" s="138">
        <v>60</v>
      </c>
      <c r="I37" s="78">
        <f t="shared" si="0"/>
        <v>30</v>
      </c>
      <c r="J37" s="80">
        <f t="shared" si="1"/>
        <v>0.5</v>
      </c>
    </row>
    <row r="38" spans="2:10" x14ac:dyDescent="0.15">
      <c r="B38" s="81">
        <v>25</v>
      </c>
      <c r="C38" s="257" t="s">
        <v>86</v>
      </c>
      <c r="D38" s="258"/>
      <c r="E38" s="138" t="s">
        <v>19</v>
      </c>
      <c r="F38" s="138">
        <v>5</v>
      </c>
      <c r="G38" s="138">
        <v>1</v>
      </c>
      <c r="H38" s="138">
        <v>15</v>
      </c>
      <c r="I38" s="78">
        <f t="shared" si="0"/>
        <v>75</v>
      </c>
      <c r="J38" s="80">
        <f t="shared" si="1"/>
        <v>1.25</v>
      </c>
    </row>
    <row r="39" spans="2:10" x14ac:dyDescent="0.15">
      <c r="B39" s="81">
        <v>26</v>
      </c>
      <c r="C39" s="257" t="s">
        <v>85</v>
      </c>
      <c r="D39" s="258"/>
      <c r="E39" s="138"/>
      <c r="F39" s="138"/>
      <c r="G39" s="138"/>
      <c r="H39" s="138"/>
      <c r="I39" s="78"/>
      <c r="J39" s="80"/>
    </row>
    <row r="40" spans="2:10" x14ac:dyDescent="0.15">
      <c r="B40" s="79">
        <v>27</v>
      </c>
      <c r="C40" s="257" t="s">
        <v>84</v>
      </c>
      <c r="D40" s="258"/>
      <c r="E40" s="138" t="s">
        <v>19</v>
      </c>
      <c r="F40" s="138">
        <v>3</v>
      </c>
      <c r="G40" s="138">
        <v>1</v>
      </c>
      <c r="H40" s="138">
        <v>180</v>
      </c>
      <c r="I40" s="78">
        <f t="shared" ref="I40:I47" si="2">F40*G40*H40</f>
        <v>540</v>
      </c>
      <c r="J40" s="80">
        <f t="shared" ref="J40:J47" si="3">I40/60</f>
        <v>9</v>
      </c>
    </row>
    <row r="41" spans="2:10" x14ac:dyDescent="0.15">
      <c r="B41" s="81">
        <v>28</v>
      </c>
      <c r="C41" s="257" t="s">
        <v>83</v>
      </c>
      <c r="D41" s="258"/>
      <c r="E41" s="138" t="s">
        <v>19</v>
      </c>
      <c r="F41" s="138">
        <v>3</v>
      </c>
      <c r="G41" s="138">
        <v>1</v>
      </c>
      <c r="H41" s="138">
        <v>20</v>
      </c>
      <c r="I41" s="78">
        <f t="shared" si="2"/>
        <v>60</v>
      </c>
      <c r="J41" s="80">
        <f t="shared" si="3"/>
        <v>1</v>
      </c>
    </row>
    <row r="42" spans="2:10" x14ac:dyDescent="0.15">
      <c r="B42" s="81">
        <v>29</v>
      </c>
      <c r="C42" s="257" t="s">
        <v>82</v>
      </c>
      <c r="D42" s="258"/>
      <c r="E42" s="138" t="s">
        <v>19</v>
      </c>
      <c r="F42" s="138">
        <v>3</v>
      </c>
      <c r="G42" s="138">
        <v>1</v>
      </c>
      <c r="H42" s="138">
        <v>300</v>
      </c>
      <c r="I42" s="78">
        <f t="shared" si="2"/>
        <v>900</v>
      </c>
      <c r="J42" s="80">
        <f t="shared" si="3"/>
        <v>15</v>
      </c>
    </row>
    <row r="43" spans="2:10" x14ac:dyDescent="0.15">
      <c r="B43" s="79">
        <v>30</v>
      </c>
      <c r="C43" s="257" t="s">
        <v>81</v>
      </c>
      <c r="D43" s="258"/>
      <c r="E43" s="138" t="s">
        <v>19</v>
      </c>
      <c r="F43" s="138">
        <v>4</v>
      </c>
      <c r="G43" s="138">
        <v>1</v>
      </c>
      <c r="H43" s="138">
        <v>180</v>
      </c>
      <c r="I43" s="78">
        <f t="shared" si="2"/>
        <v>720</v>
      </c>
      <c r="J43" s="80">
        <f t="shared" si="3"/>
        <v>12</v>
      </c>
    </row>
    <row r="44" spans="2:10" x14ac:dyDescent="0.15">
      <c r="B44" s="81">
        <v>31</v>
      </c>
      <c r="C44" s="257" t="s">
        <v>80</v>
      </c>
      <c r="D44" s="258"/>
      <c r="E44" s="138" t="s">
        <v>19</v>
      </c>
      <c r="F44" s="138">
        <v>4</v>
      </c>
      <c r="G44" s="138">
        <v>1</v>
      </c>
      <c r="H44" s="138">
        <v>60</v>
      </c>
      <c r="I44" s="78">
        <f t="shared" si="2"/>
        <v>240</v>
      </c>
      <c r="J44" s="80">
        <f t="shared" si="3"/>
        <v>4</v>
      </c>
    </row>
    <row r="45" spans="2:10" x14ac:dyDescent="0.15">
      <c r="B45" s="81">
        <v>32</v>
      </c>
      <c r="C45" s="257" t="s">
        <v>79</v>
      </c>
      <c r="D45" s="258"/>
      <c r="E45" s="138" t="s">
        <v>19</v>
      </c>
      <c r="F45" s="138">
        <v>4</v>
      </c>
      <c r="G45" s="138">
        <v>1</v>
      </c>
      <c r="H45" s="138">
        <v>60</v>
      </c>
      <c r="I45" s="78">
        <f t="shared" si="2"/>
        <v>240</v>
      </c>
      <c r="J45" s="80">
        <f t="shared" si="3"/>
        <v>4</v>
      </c>
    </row>
    <row r="46" spans="2:10" x14ac:dyDescent="0.15">
      <c r="B46" s="79">
        <v>33</v>
      </c>
      <c r="C46" s="257" t="s">
        <v>78</v>
      </c>
      <c r="D46" s="258"/>
      <c r="E46" s="138" t="s">
        <v>19</v>
      </c>
      <c r="F46" s="138">
        <v>4</v>
      </c>
      <c r="G46" s="138">
        <v>1</v>
      </c>
      <c r="H46" s="138">
        <v>60</v>
      </c>
      <c r="I46" s="78">
        <f t="shared" si="2"/>
        <v>240</v>
      </c>
      <c r="J46" s="80">
        <f t="shared" si="3"/>
        <v>4</v>
      </c>
    </row>
    <row r="47" spans="2:10" x14ac:dyDescent="0.15">
      <c r="B47" s="81">
        <v>34</v>
      </c>
      <c r="C47" s="257" t="s">
        <v>77</v>
      </c>
      <c r="D47" s="258"/>
      <c r="E47" s="138" t="s">
        <v>19</v>
      </c>
      <c r="F47" s="138">
        <v>4</v>
      </c>
      <c r="G47" s="138">
        <v>1</v>
      </c>
      <c r="H47" s="138">
        <v>60</v>
      </c>
      <c r="I47" s="78">
        <f t="shared" si="2"/>
        <v>240</v>
      </c>
      <c r="J47" s="80">
        <f t="shared" si="3"/>
        <v>4</v>
      </c>
    </row>
    <row r="48" spans="2:10" x14ac:dyDescent="0.15">
      <c r="B48" s="81">
        <v>35</v>
      </c>
      <c r="C48" s="257"/>
      <c r="D48" s="258"/>
      <c r="E48" s="138"/>
      <c r="F48" s="139"/>
      <c r="G48" s="139"/>
      <c r="H48" s="139"/>
      <c r="I48" s="78"/>
      <c r="J48" s="80"/>
    </row>
    <row r="49" spans="2:11" x14ac:dyDescent="0.15">
      <c r="B49" s="79">
        <v>36</v>
      </c>
      <c r="C49" s="257"/>
      <c r="D49" s="258"/>
      <c r="E49" s="138"/>
      <c r="F49" s="139"/>
      <c r="G49" s="139"/>
      <c r="H49" s="139"/>
      <c r="I49" s="78"/>
      <c r="J49" s="80"/>
    </row>
    <row r="50" spans="2:11" x14ac:dyDescent="0.15">
      <c r="B50" s="81">
        <v>37</v>
      </c>
      <c r="C50" s="260"/>
      <c r="D50" s="260"/>
      <c r="E50" s="138"/>
      <c r="F50" s="139"/>
      <c r="G50" s="139"/>
      <c r="H50" s="139"/>
      <c r="I50" s="78"/>
      <c r="J50" s="80"/>
    </row>
    <row r="51" spans="2:11" ht="13.5" customHeight="1" thickBot="1" x14ac:dyDescent="0.2">
      <c r="B51" s="81">
        <v>38</v>
      </c>
      <c r="C51" s="260"/>
      <c r="D51" s="260"/>
      <c r="E51" s="138"/>
      <c r="F51" s="139"/>
      <c r="G51" s="139"/>
      <c r="H51" s="139"/>
      <c r="I51" s="78"/>
      <c r="J51" s="80"/>
    </row>
    <row r="52" spans="2:11" ht="14" thickBot="1" x14ac:dyDescent="0.2">
      <c r="J52" s="76">
        <f>SUM(J14:J51)</f>
        <v>228.25</v>
      </c>
      <c r="K52" s="75" t="s">
        <v>65</v>
      </c>
    </row>
  </sheetData>
  <mergeCells count="51">
    <mergeCell ref="R27:S27"/>
    <mergeCell ref="T29:U29"/>
    <mergeCell ref="C45:D45"/>
    <mergeCell ref="C46:D46"/>
    <mergeCell ref="C47:D47"/>
    <mergeCell ref="T27:U27"/>
    <mergeCell ref="C35:D35"/>
    <mergeCell ref="C43:D43"/>
    <mergeCell ref="C44:D44"/>
    <mergeCell ref="C26:D26"/>
    <mergeCell ref="C20:D20"/>
    <mergeCell ref="C40:D40"/>
    <mergeCell ref="C41:D41"/>
    <mergeCell ref="C42:D42"/>
    <mergeCell ref="C23:D23"/>
    <mergeCell ref="C21:D21"/>
    <mergeCell ref="C22:D22"/>
    <mergeCell ref="C24:D24"/>
    <mergeCell ref="C25:D25"/>
    <mergeCell ref="C51:D51"/>
    <mergeCell ref="C27:D27"/>
    <mergeCell ref="C28:D28"/>
    <mergeCell ref="C29:D29"/>
    <mergeCell ref="C30:D30"/>
    <mergeCell ref="C36:D36"/>
    <mergeCell ref="C37:D37"/>
    <mergeCell ref="C38:D38"/>
    <mergeCell ref="C39:D39"/>
    <mergeCell ref="C49:D49"/>
    <mergeCell ref="C33:D33"/>
    <mergeCell ref="C34:D34"/>
    <mergeCell ref="C31:D31"/>
    <mergeCell ref="C32:D32"/>
    <mergeCell ref="C48:D48"/>
    <mergeCell ref="C50:D50"/>
    <mergeCell ref="N4:V4"/>
    <mergeCell ref="Q11:V12"/>
    <mergeCell ref="B4:C4"/>
    <mergeCell ref="C18:D18"/>
    <mergeCell ref="C19:D19"/>
    <mergeCell ref="C16:D16"/>
    <mergeCell ref="E5:F5"/>
    <mergeCell ref="E6:F6"/>
    <mergeCell ref="E7:F7"/>
    <mergeCell ref="G5:H5"/>
    <mergeCell ref="G7:H7"/>
    <mergeCell ref="G6:H6"/>
    <mergeCell ref="C14:D14"/>
    <mergeCell ref="D10:I10"/>
    <mergeCell ref="C15:D15"/>
    <mergeCell ref="C17:D17"/>
  </mergeCells>
  <conditionalFormatting sqref="J14:J51">
    <cfRule type="colorScale" priority="1">
      <colorScale>
        <cfvo type="min"/>
        <cfvo type="max"/>
        <color theme="0"/>
        <color theme="5" tint="0.39997558519241921"/>
      </colorScale>
    </cfRule>
  </conditionalFormatting>
  <dataValidations count="1">
    <dataValidation type="list" allowBlank="1" showInputMessage="1" showErrorMessage="1" sqref="S15 E14:E51" xr:uid="{00000000-0002-0000-0600-000000000000}">
      <formula1>$S$15:$S$23</formula1>
    </dataValidation>
  </dataValidations>
  <printOptions horizontalCentered="1" verticalCentered="1"/>
  <pageMargins left="0.28000000000000003" right="0.27" top="1.06" bottom="0.98425196850393704" header="0" footer="0"/>
  <pageSetup paperSize="9" orientation="portrait" horizontalDpi="240" verticalDpi="144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CCC"/>
  </sheetPr>
  <dimension ref="B2:V53"/>
  <sheetViews>
    <sheetView showGridLines="0" showRowColHeaders="0" zoomScale="86" zoomScaleNormal="86" workbookViewId="0">
      <selection activeCell="J54" sqref="J54"/>
    </sheetView>
  </sheetViews>
  <sheetFormatPr baseColWidth="10" defaultColWidth="11.5" defaultRowHeight="13" x14ac:dyDescent="0.15"/>
  <cols>
    <col min="1" max="1" width="11.5" style="74"/>
    <col min="2" max="2" width="3.5" style="74" customWidth="1"/>
    <col min="3" max="3" width="13.6640625" style="74" customWidth="1"/>
    <col min="4" max="4" width="38.33203125" style="74" customWidth="1"/>
    <col min="5" max="5" width="11" style="74" customWidth="1"/>
    <col min="6" max="6" width="6.5" style="74" customWidth="1"/>
    <col min="7" max="7" width="6.33203125" style="74" bestFit="1" customWidth="1"/>
    <col min="8" max="8" width="8.6640625" style="74" customWidth="1"/>
    <col min="9" max="9" width="11" style="74" bestFit="1" customWidth="1"/>
    <col min="10" max="10" width="6.83203125" style="74" customWidth="1"/>
    <col min="11" max="11" width="11.5" style="74"/>
    <col min="12" max="12" width="5.5" style="74" customWidth="1"/>
    <col min="13" max="13" width="6" style="74" customWidth="1"/>
    <col min="14" max="14" width="18.5" style="74" bestFit="1" customWidth="1"/>
    <col min="15" max="16384" width="11.5" style="74"/>
  </cols>
  <sheetData>
    <row r="2" spans="2:22" s="120" customFormat="1" ht="14.25" customHeight="1" x14ac:dyDescent="0.2">
      <c r="B2" s="124"/>
      <c r="C2" s="122"/>
      <c r="D2" s="123"/>
      <c r="E2" s="122"/>
      <c r="F2" s="122"/>
      <c r="G2" s="122"/>
      <c r="H2" s="122"/>
      <c r="I2" s="122"/>
      <c r="N2" s="121"/>
      <c r="O2" s="121"/>
      <c r="P2" s="121"/>
      <c r="Q2" s="121"/>
      <c r="R2" s="121"/>
      <c r="S2" s="121"/>
      <c r="T2" s="121"/>
      <c r="U2" s="121"/>
      <c r="V2" s="121"/>
    </row>
    <row r="3" spans="2:22" ht="15" customHeight="1" x14ac:dyDescent="0.15">
      <c r="B3" s="119"/>
      <c r="C3" s="119"/>
      <c r="D3" s="119"/>
      <c r="E3" s="119"/>
      <c r="F3" s="119"/>
      <c r="G3" s="119"/>
    </row>
    <row r="4" spans="2:22" ht="17.25" customHeight="1" thickBot="1" x14ac:dyDescent="0.2">
      <c r="B4" s="259" t="s">
        <v>0</v>
      </c>
      <c r="C4" s="259"/>
      <c r="N4" s="240" t="s">
        <v>30</v>
      </c>
      <c r="O4" s="240"/>
      <c r="P4" s="240"/>
      <c r="Q4" s="240"/>
      <c r="R4" s="240"/>
      <c r="S4" s="240"/>
      <c r="T4" s="240"/>
      <c r="U4" s="240"/>
      <c r="V4" s="240"/>
    </row>
    <row r="5" spans="2:22" ht="14" thickBot="1" x14ac:dyDescent="0.2">
      <c r="B5" s="105" t="s">
        <v>5</v>
      </c>
      <c r="C5" s="104"/>
      <c r="D5" s="134" t="s">
        <v>119</v>
      </c>
      <c r="E5" s="243" t="s">
        <v>14</v>
      </c>
      <c r="F5" s="244"/>
      <c r="G5" s="271">
        <v>43320</v>
      </c>
      <c r="H5" s="272"/>
      <c r="I5" s="117"/>
    </row>
    <row r="6" spans="2:22" ht="14" thickBot="1" x14ac:dyDescent="0.2">
      <c r="B6" s="105" t="s">
        <v>6</v>
      </c>
      <c r="C6" s="104"/>
      <c r="D6" s="134" t="s">
        <v>112</v>
      </c>
      <c r="E6" s="245" t="s">
        <v>13</v>
      </c>
      <c r="F6" s="245"/>
      <c r="G6" s="255" t="s">
        <v>38</v>
      </c>
      <c r="H6" s="256"/>
      <c r="I6" s="133"/>
      <c r="N6" s="116"/>
      <c r="O6" s="116"/>
      <c r="P6" s="116"/>
      <c r="Q6" s="116"/>
      <c r="R6" s="116"/>
      <c r="S6" s="116"/>
      <c r="T6" s="116"/>
      <c r="U6" s="116"/>
      <c r="V6" s="116"/>
    </row>
    <row r="7" spans="2:22" ht="14" thickBot="1" x14ac:dyDescent="0.2">
      <c r="B7" s="105" t="s">
        <v>7</v>
      </c>
      <c r="C7" s="104"/>
      <c r="D7" s="134" t="s">
        <v>41</v>
      </c>
      <c r="E7" s="245" t="s">
        <v>12</v>
      </c>
      <c r="F7" s="246"/>
      <c r="G7" s="273">
        <v>192</v>
      </c>
      <c r="H7" s="274"/>
      <c r="I7" s="112"/>
      <c r="U7" s="82"/>
      <c r="V7" s="82"/>
    </row>
    <row r="8" spans="2:22" ht="14" thickBot="1" x14ac:dyDescent="0.2">
      <c r="B8" s="105" t="s">
        <v>36</v>
      </c>
      <c r="C8" s="104"/>
      <c r="D8" s="134" t="s">
        <v>39</v>
      </c>
      <c r="E8" s="114"/>
      <c r="F8" s="114"/>
      <c r="G8" s="113"/>
      <c r="H8" s="113"/>
      <c r="I8" s="112"/>
      <c r="N8" s="111" t="s">
        <v>33</v>
      </c>
      <c r="U8" s="82"/>
      <c r="V8" s="82"/>
    </row>
    <row r="9" spans="2:22" ht="15.75" customHeight="1" thickBot="1" x14ac:dyDescent="0.25">
      <c r="B9" s="104"/>
      <c r="C9" s="104"/>
      <c r="D9" s="87"/>
      <c r="E9" s="110"/>
      <c r="F9" s="109"/>
      <c r="G9" s="109"/>
      <c r="H9" s="109"/>
      <c r="I9" s="109"/>
      <c r="N9" s="108" t="s">
        <v>31</v>
      </c>
      <c r="O9" s="164">
        <f>SUPLEMENTOS!F26</f>
        <v>0.17</v>
      </c>
      <c r="Q9" s="107" t="s">
        <v>170</v>
      </c>
      <c r="R9" s="69">
        <f>IF(O10=0,0,O12/O10)</f>
        <v>1.4076562499999998</v>
      </c>
      <c r="T9" s="65" t="s">
        <v>67</v>
      </c>
      <c r="U9" s="66">
        <v>1</v>
      </c>
      <c r="V9" s="82"/>
    </row>
    <row r="10" spans="2:22" ht="15" customHeight="1" thickBot="1" x14ac:dyDescent="0.2">
      <c r="B10" s="106" t="s">
        <v>15</v>
      </c>
      <c r="C10" s="104"/>
      <c r="D10" s="249" t="s">
        <v>111</v>
      </c>
      <c r="E10" s="250"/>
      <c r="F10" s="250"/>
      <c r="G10" s="250"/>
      <c r="H10" s="250"/>
      <c r="I10" s="251"/>
      <c r="N10" s="102" t="s">
        <v>32</v>
      </c>
      <c r="O10" s="162">
        <f>'E.T. 7'!G7</f>
        <v>192</v>
      </c>
      <c r="Q10" s="74" t="s">
        <v>71</v>
      </c>
      <c r="T10" s="82"/>
      <c r="U10" s="82"/>
      <c r="V10" s="82"/>
    </row>
    <row r="11" spans="2:22" ht="12.75" customHeight="1" x14ac:dyDescent="0.15">
      <c r="B11" s="105"/>
      <c r="C11" s="104"/>
      <c r="D11" s="103"/>
      <c r="E11" s="103"/>
      <c r="F11" s="103"/>
      <c r="G11" s="103"/>
      <c r="H11" s="103"/>
      <c r="I11" s="103"/>
      <c r="N11" s="102" t="s">
        <v>34</v>
      </c>
      <c r="O11" s="162">
        <f>SUM('E.T. 7'!I14:I51)/60</f>
        <v>231</v>
      </c>
      <c r="Q11" s="234"/>
      <c r="R11" s="235"/>
      <c r="S11" s="235"/>
      <c r="T11" s="235"/>
      <c r="U11" s="235"/>
      <c r="V11" s="236"/>
    </row>
    <row r="12" spans="2:22" ht="14" thickBot="1" x14ac:dyDescent="0.2">
      <c r="B12" s="100" t="s">
        <v>1</v>
      </c>
      <c r="C12" s="87"/>
      <c r="D12" s="87"/>
      <c r="E12" s="87"/>
      <c r="F12" s="87"/>
      <c r="G12" s="87"/>
      <c r="H12" s="87"/>
      <c r="I12" s="87"/>
      <c r="N12" s="99" t="s">
        <v>35</v>
      </c>
      <c r="O12" s="163">
        <f>O11*(1+O9)</f>
        <v>270.27</v>
      </c>
      <c r="Q12" s="237"/>
      <c r="R12" s="238"/>
      <c r="S12" s="238"/>
      <c r="T12" s="238"/>
      <c r="U12" s="238"/>
      <c r="V12" s="239"/>
    </row>
    <row r="13" spans="2:22" ht="15" thickBot="1" x14ac:dyDescent="0.2">
      <c r="B13" s="97" t="s">
        <v>8</v>
      </c>
      <c r="C13" s="96" t="s">
        <v>3</v>
      </c>
      <c r="D13" s="96"/>
      <c r="E13" s="94" t="s">
        <v>62</v>
      </c>
      <c r="F13" s="94" t="s">
        <v>4</v>
      </c>
      <c r="G13" s="95" t="s">
        <v>63</v>
      </c>
      <c r="H13" s="94" t="s">
        <v>10</v>
      </c>
      <c r="I13" s="93" t="s">
        <v>11</v>
      </c>
      <c r="J13" s="92" t="s">
        <v>64</v>
      </c>
      <c r="O13" s="91"/>
      <c r="S13" s="82"/>
      <c r="T13" s="82"/>
      <c r="U13" s="82"/>
      <c r="V13" s="82"/>
    </row>
    <row r="14" spans="2:22" x14ac:dyDescent="0.15">
      <c r="B14" s="79">
        <v>1</v>
      </c>
      <c r="C14" s="263" t="s">
        <v>110</v>
      </c>
      <c r="D14" s="264"/>
      <c r="E14" s="135" t="s">
        <v>19</v>
      </c>
      <c r="F14" s="136">
        <v>4</v>
      </c>
      <c r="G14" s="136">
        <v>1</v>
      </c>
      <c r="H14" s="136">
        <v>30</v>
      </c>
      <c r="I14" s="78">
        <f>F14*G14*H14</f>
        <v>120</v>
      </c>
      <c r="J14" s="80">
        <f>I14/60</f>
        <v>2</v>
      </c>
      <c r="Q14" s="87"/>
      <c r="R14" s="87"/>
      <c r="S14" s="82"/>
      <c r="T14" s="82"/>
      <c r="U14" s="82"/>
      <c r="V14" s="88"/>
    </row>
    <row r="15" spans="2:22" x14ac:dyDescent="0.15">
      <c r="B15" s="81">
        <v>2</v>
      </c>
      <c r="C15" s="257" t="s">
        <v>109</v>
      </c>
      <c r="D15" s="258"/>
      <c r="E15" s="137"/>
      <c r="F15" s="138"/>
      <c r="G15" s="138"/>
      <c r="H15" s="138"/>
      <c r="I15" s="78"/>
      <c r="J15" s="80"/>
      <c r="N15" s="82"/>
      <c r="O15" s="82"/>
      <c r="Q15" s="87"/>
      <c r="R15" s="87"/>
      <c r="S15" s="82"/>
      <c r="T15" s="85"/>
      <c r="U15" s="85"/>
      <c r="V15" s="84"/>
    </row>
    <row r="16" spans="2:22" x14ac:dyDescent="0.15">
      <c r="B16" s="81">
        <v>3</v>
      </c>
      <c r="C16" s="257" t="s">
        <v>117</v>
      </c>
      <c r="D16" s="258"/>
      <c r="E16" s="137" t="s">
        <v>19</v>
      </c>
      <c r="F16" s="138">
        <v>4</v>
      </c>
      <c r="G16" s="138">
        <v>1</v>
      </c>
      <c r="H16" s="138">
        <v>240</v>
      </c>
      <c r="I16" s="78">
        <f>F16*G16*H16</f>
        <v>960</v>
      </c>
      <c r="J16" s="80">
        <f>I16/60</f>
        <v>16</v>
      </c>
      <c r="N16" s="82"/>
      <c r="O16" s="82"/>
      <c r="P16" s="82"/>
      <c r="Q16" s="83"/>
      <c r="R16" s="83"/>
      <c r="S16" s="82"/>
      <c r="T16" s="85"/>
      <c r="U16" s="85"/>
      <c r="V16" s="84"/>
    </row>
    <row r="17" spans="2:22" x14ac:dyDescent="0.15">
      <c r="B17" s="79">
        <v>4</v>
      </c>
      <c r="C17" s="257" t="s">
        <v>107</v>
      </c>
      <c r="D17" s="258"/>
      <c r="E17" s="137" t="s">
        <v>19</v>
      </c>
      <c r="F17" s="138">
        <v>4</v>
      </c>
      <c r="G17" s="138">
        <v>1</v>
      </c>
      <c r="H17" s="138">
        <v>120</v>
      </c>
      <c r="I17" s="78">
        <f>F17*G17*H17</f>
        <v>480</v>
      </c>
      <c r="J17" s="80">
        <f>I17/60</f>
        <v>8</v>
      </c>
      <c r="N17" s="82"/>
      <c r="O17" s="82"/>
      <c r="P17" s="82"/>
      <c r="Q17" s="83"/>
      <c r="R17" s="83"/>
      <c r="S17" s="82"/>
      <c r="T17" s="85"/>
      <c r="U17" s="85"/>
      <c r="V17" s="84"/>
    </row>
    <row r="18" spans="2:22" x14ac:dyDescent="0.15">
      <c r="B18" s="81">
        <v>5</v>
      </c>
      <c r="C18" s="257" t="s">
        <v>106</v>
      </c>
      <c r="D18" s="258"/>
      <c r="E18" s="137"/>
      <c r="F18" s="138"/>
      <c r="G18" s="138"/>
      <c r="H18" s="138"/>
      <c r="I18" s="78"/>
      <c r="J18" s="80"/>
      <c r="N18" s="82"/>
      <c r="O18" s="82"/>
      <c r="P18" s="82"/>
      <c r="Q18" s="83"/>
      <c r="R18" s="83"/>
      <c r="S18" s="83"/>
      <c r="T18" s="85"/>
      <c r="U18" s="85"/>
      <c r="V18" s="84"/>
    </row>
    <row r="19" spans="2:22" x14ac:dyDescent="0.15">
      <c r="B19" s="81">
        <v>6</v>
      </c>
      <c r="C19" s="257" t="s">
        <v>105</v>
      </c>
      <c r="D19" s="258"/>
      <c r="E19" s="137" t="s">
        <v>18</v>
      </c>
      <c r="F19" s="138">
        <v>1</v>
      </c>
      <c r="G19" s="138">
        <v>4</v>
      </c>
      <c r="H19" s="138">
        <v>600</v>
      </c>
      <c r="I19" s="78">
        <f t="shared" ref="I19:I38" si="0">F19*G19*H19</f>
        <v>2400</v>
      </c>
      <c r="J19" s="175">
        <f t="shared" ref="J19:J38" si="1">I19/60</f>
        <v>40</v>
      </c>
      <c r="N19" s="82"/>
      <c r="O19" s="82"/>
      <c r="P19" s="82"/>
      <c r="Q19" s="83"/>
      <c r="R19" s="87"/>
      <c r="S19" s="87"/>
      <c r="T19" s="85"/>
      <c r="U19" s="85"/>
      <c r="V19" s="84"/>
    </row>
    <row r="20" spans="2:22" x14ac:dyDescent="0.15">
      <c r="B20" s="79">
        <v>7</v>
      </c>
      <c r="C20" s="257" t="s">
        <v>104</v>
      </c>
      <c r="D20" s="258"/>
      <c r="E20" s="137" t="s">
        <v>19</v>
      </c>
      <c r="F20" s="138">
        <v>2</v>
      </c>
      <c r="G20" s="138">
        <v>1</v>
      </c>
      <c r="H20" s="138">
        <v>240</v>
      </c>
      <c r="I20" s="78">
        <f t="shared" si="0"/>
        <v>480</v>
      </c>
      <c r="J20" s="80">
        <f t="shared" si="1"/>
        <v>8</v>
      </c>
      <c r="N20" s="82"/>
      <c r="O20" s="82"/>
      <c r="P20" s="82"/>
      <c r="Q20" s="83"/>
      <c r="R20" s="86"/>
      <c r="S20" s="86"/>
      <c r="T20" s="85"/>
      <c r="U20" s="85"/>
      <c r="V20" s="84"/>
    </row>
    <row r="21" spans="2:22" x14ac:dyDescent="0.15">
      <c r="B21" s="81">
        <v>8</v>
      </c>
      <c r="C21" s="257" t="s">
        <v>103</v>
      </c>
      <c r="D21" s="258"/>
      <c r="E21" s="137" t="s">
        <v>18</v>
      </c>
      <c r="F21" s="138">
        <v>2</v>
      </c>
      <c r="G21" s="138">
        <v>4</v>
      </c>
      <c r="H21" s="138">
        <v>30</v>
      </c>
      <c r="I21" s="78">
        <f t="shared" si="0"/>
        <v>240</v>
      </c>
      <c r="J21" s="80">
        <f t="shared" si="1"/>
        <v>4</v>
      </c>
      <c r="N21" s="82"/>
      <c r="O21" s="82"/>
      <c r="P21" s="82"/>
      <c r="Q21" s="83"/>
      <c r="R21" s="86"/>
      <c r="S21" s="86"/>
      <c r="T21" s="85"/>
      <c r="U21" s="85"/>
      <c r="V21" s="84"/>
    </row>
    <row r="22" spans="2:22" x14ac:dyDescent="0.15">
      <c r="B22" s="81">
        <v>9</v>
      </c>
      <c r="C22" s="257" t="s">
        <v>102</v>
      </c>
      <c r="D22" s="258"/>
      <c r="E22" s="137" t="s">
        <v>19</v>
      </c>
      <c r="F22" s="138">
        <v>2</v>
      </c>
      <c r="G22" s="138">
        <v>1</v>
      </c>
      <c r="H22" s="138">
        <v>120</v>
      </c>
      <c r="I22" s="78">
        <f t="shared" si="0"/>
        <v>240</v>
      </c>
      <c r="J22" s="80">
        <f t="shared" si="1"/>
        <v>4</v>
      </c>
      <c r="N22" s="82"/>
      <c r="O22" s="82"/>
      <c r="P22" s="82"/>
      <c r="Q22" s="83"/>
      <c r="R22" s="86"/>
      <c r="S22" s="86"/>
      <c r="T22" s="85"/>
      <c r="U22" s="85"/>
      <c r="V22" s="84"/>
    </row>
    <row r="23" spans="2:22" x14ac:dyDescent="0.15">
      <c r="B23" s="79">
        <v>10</v>
      </c>
      <c r="C23" s="257" t="s">
        <v>101</v>
      </c>
      <c r="D23" s="258"/>
      <c r="E23" s="137" t="s">
        <v>19</v>
      </c>
      <c r="F23" s="138">
        <v>2</v>
      </c>
      <c r="G23" s="138">
        <v>1</v>
      </c>
      <c r="H23" s="138">
        <v>30</v>
      </c>
      <c r="I23" s="78">
        <f t="shared" si="0"/>
        <v>60</v>
      </c>
      <c r="J23" s="80">
        <f t="shared" si="1"/>
        <v>1</v>
      </c>
      <c r="N23" s="82"/>
      <c r="O23" s="82"/>
      <c r="P23" s="82"/>
      <c r="Q23" s="83"/>
      <c r="R23" s="86"/>
      <c r="S23" s="86"/>
      <c r="T23" s="85"/>
      <c r="U23" s="85"/>
      <c r="V23" s="84"/>
    </row>
    <row r="24" spans="2:22" x14ac:dyDescent="0.15">
      <c r="B24" s="81">
        <v>11</v>
      </c>
      <c r="C24" s="257" t="s">
        <v>100</v>
      </c>
      <c r="D24" s="258"/>
      <c r="E24" s="137" t="s">
        <v>19</v>
      </c>
      <c r="F24" s="138">
        <v>4</v>
      </c>
      <c r="G24" s="138">
        <v>1</v>
      </c>
      <c r="H24" s="138">
        <v>60</v>
      </c>
      <c r="I24" s="78">
        <f t="shared" si="0"/>
        <v>240</v>
      </c>
      <c r="J24" s="80">
        <f t="shared" si="1"/>
        <v>4</v>
      </c>
      <c r="N24" s="82"/>
      <c r="O24" s="82"/>
      <c r="P24" s="82"/>
      <c r="Q24" s="83"/>
      <c r="R24" s="83"/>
      <c r="S24" s="83"/>
      <c r="T24" s="85"/>
      <c r="U24" s="85"/>
      <c r="V24" s="84"/>
    </row>
    <row r="25" spans="2:22" x14ac:dyDescent="0.15">
      <c r="B25" s="81">
        <v>12</v>
      </c>
      <c r="C25" s="257" t="s">
        <v>99</v>
      </c>
      <c r="D25" s="258"/>
      <c r="E25" s="137" t="s">
        <v>19</v>
      </c>
      <c r="F25" s="138">
        <v>1</v>
      </c>
      <c r="G25" s="138">
        <v>1</v>
      </c>
      <c r="H25" s="138">
        <v>540</v>
      </c>
      <c r="I25" s="78">
        <f t="shared" si="0"/>
        <v>540</v>
      </c>
      <c r="J25" s="80">
        <f t="shared" si="1"/>
        <v>9</v>
      </c>
      <c r="N25" s="82"/>
      <c r="O25" s="82"/>
      <c r="P25" s="82"/>
      <c r="Q25" s="83"/>
      <c r="R25" s="83"/>
      <c r="S25" s="83"/>
      <c r="T25" s="83"/>
      <c r="U25" s="82"/>
      <c r="V25" s="82"/>
    </row>
    <row r="26" spans="2:22" x14ac:dyDescent="0.15">
      <c r="B26" s="79">
        <v>13</v>
      </c>
      <c r="C26" s="257" t="s">
        <v>98</v>
      </c>
      <c r="D26" s="258"/>
      <c r="E26" s="137" t="s">
        <v>19</v>
      </c>
      <c r="F26" s="138">
        <v>2</v>
      </c>
      <c r="G26" s="138">
        <v>1</v>
      </c>
      <c r="H26" s="138">
        <v>540</v>
      </c>
      <c r="I26" s="78">
        <f t="shared" si="0"/>
        <v>1080</v>
      </c>
      <c r="J26" s="80">
        <f t="shared" si="1"/>
        <v>18</v>
      </c>
      <c r="N26" s="82"/>
      <c r="O26" s="82"/>
      <c r="P26" s="82"/>
      <c r="Q26" s="83"/>
      <c r="R26" s="83"/>
      <c r="S26" s="83"/>
      <c r="T26" s="83"/>
      <c r="U26" s="82"/>
      <c r="V26" s="82"/>
    </row>
    <row r="27" spans="2:22" x14ac:dyDescent="0.15">
      <c r="B27" s="81">
        <v>14</v>
      </c>
      <c r="C27" s="257" t="s">
        <v>97</v>
      </c>
      <c r="D27" s="258"/>
      <c r="E27" s="137" t="s">
        <v>19</v>
      </c>
      <c r="F27" s="138">
        <v>2</v>
      </c>
      <c r="G27" s="138">
        <v>1</v>
      </c>
      <c r="H27" s="138">
        <v>120</v>
      </c>
      <c r="I27" s="78">
        <f t="shared" si="0"/>
        <v>240</v>
      </c>
      <c r="J27" s="80">
        <f t="shared" si="1"/>
        <v>4</v>
      </c>
      <c r="N27" s="126"/>
      <c r="O27" s="70"/>
      <c r="P27" s="70"/>
      <c r="Q27" s="71"/>
      <c r="R27" s="233" t="s">
        <v>72</v>
      </c>
      <c r="S27" s="233"/>
      <c r="T27" s="232" t="s">
        <v>61</v>
      </c>
      <c r="U27" s="232"/>
      <c r="V27" s="72">
        <f ca="1">TODAY()</f>
        <v>43682</v>
      </c>
    </row>
    <row r="28" spans="2:22" x14ac:dyDescent="0.15">
      <c r="B28" s="81">
        <v>15</v>
      </c>
      <c r="C28" s="260" t="s">
        <v>96</v>
      </c>
      <c r="D28" s="260"/>
      <c r="E28" s="137" t="s">
        <v>19</v>
      </c>
      <c r="F28" s="138">
        <v>2</v>
      </c>
      <c r="G28" s="138">
        <v>1</v>
      </c>
      <c r="H28" s="138">
        <v>60</v>
      </c>
      <c r="I28" s="78">
        <f t="shared" si="0"/>
        <v>120</v>
      </c>
      <c r="J28" s="80">
        <f t="shared" si="1"/>
        <v>2</v>
      </c>
      <c r="N28" s="1"/>
      <c r="O28" s="1"/>
      <c r="P28" s="1"/>
      <c r="Q28" s="1"/>
      <c r="R28" s="1"/>
      <c r="S28" s="1"/>
      <c r="T28" s="1"/>
      <c r="U28" s="1"/>
      <c r="V28" s="1"/>
    </row>
    <row r="29" spans="2:22" x14ac:dyDescent="0.15">
      <c r="B29" s="79">
        <v>16</v>
      </c>
      <c r="C29" s="260" t="s">
        <v>95</v>
      </c>
      <c r="D29" s="260"/>
      <c r="E29" s="137" t="s">
        <v>19</v>
      </c>
      <c r="F29" s="138">
        <v>2</v>
      </c>
      <c r="G29" s="138">
        <v>1</v>
      </c>
      <c r="H29" s="138">
        <v>60</v>
      </c>
      <c r="I29" s="78">
        <f t="shared" si="0"/>
        <v>120</v>
      </c>
      <c r="J29" s="80">
        <f t="shared" si="1"/>
        <v>2</v>
      </c>
      <c r="N29" s="51"/>
      <c r="O29" s="52"/>
      <c r="P29" s="52"/>
      <c r="Q29" s="52"/>
      <c r="R29" s="52"/>
      <c r="S29" s="53"/>
      <c r="T29" s="231"/>
      <c r="U29" s="231"/>
      <c r="V29" s="52"/>
    </row>
    <row r="30" spans="2:22" x14ac:dyDescent="0.15">
      <c r="B30" s="81">
        <v>17</v>
      </c>
      <c r="C30" s="260" t="s">
        <v>94</v>
      </c>
      <c r="D30" s="260"/>
      <c r="E30" s="137" t="s">
        <v>19</v>
      </c>
      <c r="F30" s="138">
        <v>2</v>
      </c>
      <c r="G30" s="138">
        <v>1</v>
      </c>
      <c r="H30" s="138">
        <v>360</v>
      </c>
      <c r="I30" s="78">
        <f t="shared" si="0"/>
        <v>720</v>
      </c>
      <c r="J30" s="80">
        <f t="shared" si="1"/>
        <v>12</v>
      </c>
    </row>
    <row r="31" spans="2:22" x14ac:dyDescent="0.15">
      <c r="B31" s="79">
        <v>18</v>
      </c>
      <c r="C31" s="257" t="s">
        <v>93</v>
      </c>
      <c r="D31" s="258"/>
      <c r="E31" s="137" t="s">
        <v>19</v>
      </c>
      <c r="F31" s="138">
        <v>2</v>
      </c>
      <c r="G31" s="138">
        <v>1</v>
      </c>
      <c r="H31" s="138">
        <v>120</v>
      </c>
      <c r="I31" s="78">
        <f t="shared" si="0"/>
        <v>240</v>
      </c>
      <c r="J31" s="80">
        <f t="shared" si="1"/>
        <v>4</v>
      </c>
    </row>
    <row r="32" spans="2:22" x14ac:dyDescent="0.15">
      <c r="B32" s="81">
        <v>19</v>
      </c>
      <c r="C32" s="257" t="s">
        <v>92</v>
      </c>
      <c r="D32" s="258"/>
      <c r="E32" s="137" t="s">
        <v>19</v>
      </c>
      <c r="F32" s="138">
        <v>2</v>
      </c>
      <c r="G32" s="138">
        <v>1</v>
      </c>
      <c r="H32" s="138">
        <v>180</v>
      </c>
      <c r="I32" s="78">
        <f t="shared" si="0"/>
        <v>360</v>
      </c>
      <c r="J32" s="80">
        <f t="shared" si="1"/>
        <v>6</v>
      </c>
    </row>
    <row r="33" spans="2:10" x14ac:dyDescent="0.15">
      <c r="B33" s="81">
        <v>20</v>
      </c>
      <c r="C33" s="257" t="s">
        <v>91</v>
      </c>
      <c r="D33" s="258"/>
      <c r="E33" s="137" t="s">
        <v>19</v>
      </c>
      <c r="F33" s="138">
        <v>2</v>
      </c>
      <c r="G33" s="138">
        <v>1</v>
      </c>
      <c r="H33" s="138">
        <v>120</v>
      </c>
      <c r="I33" s="78">
        <f t="shared" si="0"/>
        <v>240</v>
      </c>
      <c r="J33" s="80">
        <f t="shared" si="1"/>
        <v>4</v>
      </c>
    </row>
    <row r="34" spans="2:10" x14ac:dyDescent="0.15">
      <c r="B34" s="79">
        <v>21</v>
      </c>
      <c r="C34" s="257" t="s">
        <v>90</v>
      </c>
      <c r="D34" s="258"/>
      <c r="E34" s="138" t="s">
        <v>116</v>
      </c>
      <c r="F34" s="138">
        <v>2</v>
      </c>
      <c r="G34" s="138">
        <v>0.5</v>
      </c>
      <c r="H34" s="138">
        <v>60</v>
      </c>
      <c r="I34" s="78">
        <f t="shared" si="0"/>
        <v>60</v>
      </c>
      <c r="J34" s="80">
        <f t="shared" si="1"/>
        <v>1</v>
      </c>
    </row>
    <row r="35" spans="2:10" x14ac:dyDescent="0.15">
      <c r="B35" s="81">
        <v>22</v>
      </c>
      <c r="C35" s="257" t="s">
        <v>89</v>
      </c>
      <c r="D35" s="258"/>
      <c r="E35" s="138" t="s">
        <v>116</v>
      </c>
      <c r="F35" s="138">
        <v>2</v>
      </c>
      <c r="G35" s="138">
        <v>0.5</v>
      </c>
      <c r="H35" s="138">
        <v>60</v>
      </c>
      <c r="I35" s="78">
        <f t="shared" si="0"/>
        <v>60</v>
      </c>
      <c r="J35" s="80">
        <f t="shared" si="1"/>
        <v>1</v>
      </c>
    </row>
    <row r="36" spans="2:10" x14ac:dyDescent="0.15">
      <c r="B36" s="81">
        <v>23</v>
      </c>
      <c r="C36" s="257" t="s">
        <v>88</v>
      </c>
      <c r="D36" s="258"/>
      <c r="E36" s="138" t="s">
        <v>116</v>
      </c>
      <c r="F36" s="138">
        <v>1</v>
      </c>
      <c r="G36" s="138">
        <v>0.5</v>
      </c>
      <c r="H36" s="138">
        <v>60</v>
      </c>
      <c r="I36" s="78">
        <f t="shared" si="0"/>
        <v>30</v>
      </c>
      <c r="J36" s="80">
        <f t="shared" si="1"/>
        <v>0.5</v>
      </c>
    </row>
    <row r="37" spans="2:10" x14ac:dyDescent="0.15">
      <c r="B37" s="79">
        <v>24</v>
      </c>
      <c r="C37" s="257" t="s">
        <v>87</v>
      </c>
      <c r="D37" s="258"/>
      <c r="E37" s="138" t="s">
        <v>19</v>
      </c>
      <c r="F37" s="138">
        <v>1</v>
      </c>
      <c r="G37" s="138">
        <v>1</v>
      </c>
      <c r="H37" s="138">
        <v>30</v>
      </c>
      <c r="I37" s="78">
        <f t="shared" si="0"/>
        <v>30</v>
      </c>
      <c r="J37" s="80">
        <f t="shared" si="1"/>
        <v>0.5</v>
      </c>
    </row>
    <row r="38" spans="2:10" x14ac:dyDescent="0.15">
      <c r="B38" s="81">
        <v>25</v>
      </c>
      <c r="C38" s="257" t="s">
        <v>86</v>
      </c>
      <c r="D38" s="258"/>
      <c r="E38" s="138" t="s">
        <v>19</v>
      </c>
      <c r="F38" s="138">
        <v>2</v>
      </c>
      <c r="G38" s="138">
        <v>1</v>
      </c>
      <c r="H38" s="138">
        <v>30</v>
      </c>
      <c r="I38" s="78">
        <f t="shared" si="0"/>
        <v>60</v>
      </c>
      <c r="J38" s="80">
        <f t="shared" si="1"/>
        <v>1</v>
      </c>
    </row>
    <row r="39" spans="2:10" x14ac:dyDescent="0.15">
      <c r="B39" s="81">
        <v>26</v>
      </c>
      <c r="C39" s="257" t="s">
        <v>85</v>
      </c>
      <c r="D39" s="258"/>
      <c r="E39" s="138"/>
      <c r="F39" s="138"/>
      <c r="G39" s="138"/>
      <c r="H39" s="138"/>
      <c r="I39" s="78"/>
      <c r="J39" s="80"/>
    </row>
    <row r="40" spans="2:10" x14ac:dyDescent="0.15">
      <c r="B40" s="79">
        <v>27</v>
      </c>
      <c r="C40" s="257" t="s">
        <v>84</v>
      </c>
      <c r="D40" s="258"/>
      <c r="E40" s="138"/>
      <c r="F40" s="138"/>
      <c r="G40" s="138"/>
      <c r="H40" s="138"/>
      <c r="I40" s="78"/>
      <c r="J40" s="80"/>
    </row>
    <row r="41" spans="2:10" x14ac:dyDescent="0.15">
      <c r="B41" s="81">
        <v>28</v>
      </c>
      <c r="C41" s="257" t="s">
        <v>83</v>
      </c>
      <c r="D41" s="258"/>
      <c r="E41" s="138"/>
      <c r="F41" s="138"/>
      <c r="G41" s="138"/>
      <c r="H41" s="138"/>
      <c r="I41" s="78"/>
      <c r="J41" s="80"/>
    </row>
    <row r="42" spans="2:10" x14ac:dyDescent="0.15">
      <c r="B42" s="81">
        <v>29</v>
      </c>
      <c r="C42" s="257" t="s">
        <v>82</v>
      </c>
      <c r="D42" s="258"/>
      <c r="E42" s="138" t="s">
        <v>19</v>
      </c>
      <c r="F42" s="138">
        <v>2</v>
      </c>
      <c r="G42" s="138">
        <v>1</v>
      </c>
      <c r="H42" s="138">
        <v>240</v>
      </c>
      <c r="I42" s="78">
        <f>F42*G42*H42</f>
        <v>480</v>
      </c>
      <c r="J42" s="80">
        <f>I42/60</f>
        <v>8</v>
      </c>
    </row>
    <row r="43" spans="2:10" x14ac:dyDescent="0.15">
      <c r="B43" s="79">
        <v>30</v>
      </c>
      <c r="C43" s="257" t="s">
        <v>81</v>
      </c>
      <c r="D43" s="258"/>
      <c r="E43" s="138" t="s">
        <v>19</v>
      </c>
      <c r="F43" s="138">
        <v>2</v>
      </c>
      <c r="G43" s="138">
        <v>1</v>
      </c>
      <c r="H43" s="138">
        <v>120</v>
      </c>
      <c r="I43" s="78">
        <f>F43*G43*H43</f>
        <v>240</v>
      </c>
      <c r="J43" s="80">
        <f>I43/60</f>
        <v>4</v>
      </c>
    </row>
    <row r="44" spans="2:10" x14ac:dyDescent="0.15">
      <c r="B44" s="81">
        <v>31</v>
      </c>
      <c r="C44" s="257" t="s">
        <v>80</v>
      </c>
      <c r="D44" s="258"/>
      <c r="E44" s="138" t="s">
        <v>19</v>
      </c>
      <c r="F44" s="138">
        <v>2</v>
      </c>
      <c r="G44" s="138">
        <v>1</v>
      </c>
      <c r="H44" s="138">
        <v>120</v>
      </c>
      <c r="I44" s="78">
        <f>F44*G44*H44</f>
        <v>240</v>
      </c>
      <c r="J44" s="80">
        <f>I44/60</f>
        <v>4</v>
      </c>
    </row>
    <row r="45" spans="2:10" x14ac:dyDescent="0.15">
      <c r="B45" s="81">
        <v>32</v>
      </c>
      <c r="C45" s="257" t="s">
        <v>79</v>
      </c>
      <c r="D45" s="258"/>
      <c r="E45" s="138"/>
      <c r="F45" s="138"/>
      <c r="G45" s="138"/>
      <c r="H45" s="138"/>
      <c r="I45" s="78"/>
      <c r="J45" s="80"/>
    </row>
    <row r="46" spans="2:10" x14ac:dyDescent="0.15">
      <c r="B46" s="79">
        <v>33</v>
      </c>
      <c r="C46" s="257" t="s">
        <v>78</v>
      </c>
      <c r="D46" s="258"/>
      <c r="E46" s="138" t="s">
        <v>19</v>
      </c>
      <c r="F46" s="138">
        <v>2</v>
      </c>
      <c r="G46" s="138">
        <v>1</v>
      </c>
      <c r="H46" s="138">
        <v>120</v>
      </c>
      <c r="I46" s="78">
        <f t="shared" ref="I46:I51" si="2">F46*G46*H46</f>
        <v>240</v>
      </c>
      <c r="J46" s="80">
        <f t="shared" ref="J46:J51" si="3">I46/60</f>
        <v>4</v>
      </c>
    </row>
    <row r="47" spans="2:10" x14ac:dyDescent="0.15">
      <c r="B47" s="81">
        <v>34</v>
      </c>
      <c r="C47" s="257" t="s">
        <v>77</v>
      </c>
      <c r="D47" s="258"/>
      <c r="E47" s="138" t="s">
        <v>19</v>
      </c>
      <c r="F47" s="138">
        <v>8</v>
      </c>
      <c r="G47" s="138">
        <v>1</v>
      </c>
      <c r="H47" s="138">
        <v>240</v>
      </c>
      <c r="I47" s="78">
        <f t="shared" si="2"/>
        <v>1920</v>
      </c>
      <c r="J47" s="175">
        <f t="shared" si="3"/>
        <v>32</v>
      </c>
    </row>
    <row r="48" spans="2:10" x14ac:dyDescent="0.15">
      <c r="B48" s="81">
        <v>35</v>
      </c>
      <c r="C48" s="257" t="s">
        <v>76</v>
      </c>
      <c r="D48" s="258"/>
      <c r="E48" s="138" t="s">
        <v>19</v>
      </c>
      <c r="F48" s="139">
        <v>2</v>
      </c>
      <c r="G48" s="139">
        <v>1</v>
      </c>
      <c r="H48" s="139">
        <v>300</v>
      </c>
      <c r="I48" s="78">
        <f t="shared" si="2"/>
        <v>600</v>
      </c>
      <c r="J48" s="80">
        <f t="shared" si="3"/>
        <v>10</v>
      </c>
    </row>
    <row r="49" spans="2:11" x14ac:dyDescent="0.15">
      <c r="B49" s="79">
        <v>36</v>
      </c>
      <c r="C49" s="257" t="s">
        <v>75</v>
      </c>
      <c r="D49" s="258"/>
      <c r="E49" s="138" t="s">
        <v>19</v>
      </c>
      <c r="F49" s="139">
        <v>4</v>
      </c>
      <c r="G49" s="139">
        <v>1</v>
      </c>
      <c r="H49" s="139">
        <v>180</v>
      </c>
      <c r="I49" s="78">
        <f t="shared" si="2"/>
        <v>720</v>
      </c>
      <c r="J49" s="80">
        <f t="shared" si="3"/>
        <v>12</v>
      </c>
    </row>
    <row r="50" spans="2:11" x14ac:dyDescent="0.15">
      <c r="B50" s="81">
        <v>37</v>
      </c>
      <c r="C50" s="260" t="s">
        <v>74</v>
      </c>
      <c r="D50" s="260"/>
      <c r="E50" s="138" t="s">
        <v>19</v>
      </c>
      <c r="F50" s="139">
        <v>1</v>
      </c>
      <c r="G50" s="139">
        <v>1</v>
      </c>
      <c r="H50" s="139">
        <v>60</v>
      </c>
      <c r="I50" s="78">
        <f t="shared" si="2"/>
        <v>60</v>
      </c>
      <c r="J50" s="80">
        <f t="shared" si="3"/>
        <v>1</v>
      </c>
    </row>
    <row r="51" spans="2:11" ht="13.5" customHeight="1" thickBot="1" x14ac:dyDescent="0.2">
      <c r="B51" s="81">
        <v>38</v>
      </c>
      <c r="C51" s="260" t="s">
        <v>73</v>
      </c>
      <c r="D51" s="260"/>
      <c r="E51" s="138" t="s">
        <v>19</v>
      </c>
      <c r="F51" s="139">
        <v>2</v>
      </c>
      <c r="G51" s="139">
        <v>1</v>
      </c>
      <c r="H51" s="139">
        <v>120</v>
      </c>
      <c r="I51" s="78">
        <f t="shared" si="2"/>
        <v>240</v>
      </c>
      <c r="J51" s="80">
        <f t="shared" si="3"/>
        <v>4</v>
      </c>
    </row>
    <row r="52" spans="2:11" ht="14" thickBot="1" x14ac:dyDescent="0.2">
      <c r="J52" s="76">
        <f>SUM(J14:J51)</f>
        <v>231</v>
      </c>
      <c r="K52" s="75" t="s">
        <v>65</v>
      </c>
    </row>
    <row r="53" spans="2:11" x14ac:dyDescent="0.15">
      <c r="J53" s="196">
        <f>SUM(J48,J49,J50,J519)</f>
        <v>23</v>
      </c>
    </row>
  </sheetData>
  <mergeCells count="51">
    <mergeCell ref="R27:S27"/>
    <mergeCell ref="T29:U29"/>
    <mergeCell ref="C45:D45"/>
    <mergeCell ref="C46:D46"/>
    <mergeCell ref="C47:D47"/>
    <mergeCell ref="T27:U27"/>
    <mergeCell ref="C35:D35"/>
    <mergeCell ref="C43:D43"/>
    <mergeCell ref="C44:D44"/>
    <mergeCell ref="C26:D26"/>
    <mergeCell ref="C20:D20"/>
    <mergeCell ref="C40:D40"/>
    <mergeCell ref="C41:D41"/>
    <mergeCell ref="C42:D42"/>
    <mergeCell ref="C23:D23"/>
    <mergeCell ref="C21:D21"/>
    <mergeCell ref="C22:D22"/>
    <mergeCell ref="C24:D24"/>
    <mergeCell ref="C25:D25"/>
    <mergeCell ref="C51:D51"/>
    <mergeCell ref="C27:D27"/>
    <mergeCell ref="C28:D28"/>
    <mergeCell ref="C29:D29"/>
    <mergeCell ref="C30:D30"/>
    <mergeCell ref="C36:D36"/>
    <mergeCell ref="C37:D37"/>
    <mergeCell ref="C38:D38"/>
    <mergeCell ref="C39:D39"/>
    <mergeCell ref="C49:D49"/>
    <mergeCell ref="C33:D33"/>
    <mergeCell ref="C34:D34"/>
    <mergeCell ref="C31:D31"/>
    <mergeCell ref="C32:D32"/>
    <mergeCell ref="C48:D48"/>
    <mergeCell ref="C50:D50"/>
    <mergeCell ref="N4:V4"/>
    <mergeCell ref="Q11:V12"/>
    <mergeCell ref="B4:C4"/>
    <mergeCell ref="C18:D18"/>
    <mergeCell ref="C19:D19"/>
    <mergeCell ref="C16:D16"/>
    <mergeCell ref="E5:F5"/>
    <mergeCell ref="E6:F6"/>
    <mergeCell ref="E7:F7"/>
    <mergeCell ref="G5:H5"/>
    <mergeCell ref="G7:H7"/>
    <mergeCell ref="G6:H6"/>
    <mergeCell ref="C14:D14"/>
    <mergeCell ref="D10:I10"/>
    <mergeCell ref="C15:D15"/>
    <mergeCell ref="C17:D17"/>
  </mergeCells>
  <conditionalFormatting sqref="J14:J51">
    <cfRule type="colorScale" priority="1">
      <colorScale>
        <cfvo type="min"/>
        <cfvo type="max"/>
        <color theme="0"/>
        <color theme="5" tint="0.39997558519241921"/>
      </colorScale>
    </cfRule>
  </conditionalFormatting>
  <dataValidations count="1">
    <dataValidation type="list" allowBlank="1" showInputMessage="1" showErrorMessage="1" sqref="S15 E14:E51" xr:uid="{00000000-0002-0000-0700-000000000000}">
      <formula1>$S$15:$S$23</formula1>
    </dataValidation>
  </dataValidations>
  <printOptions horizontalCentered="1" verticalCentered="1"/>
  <pageMargins left="0.28000000000000003" right="0.27" top="1.06" bottom="0.98425196850393704" header="0" footer="0"/>
  <pageSetup paperSize="9" orientation="portrait" horizontalDpi="240" verticalDpi="144" r:id="rId1"/>
  <headerFooter alignWithMargins="0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0.39997558519241921"/>
  </sheetPr>
  <dimension ref="B2:V52"/>
  <sheetViews>
    <sheetView showGridLines="0" showRowColHeaders="0" zoomScale="86" zoomScaleNormal="86" workbookViewId="0">
      <selection activeCell="J52" sqref="J52"/>
    </sheetView>
  </sheetViews>
  <sheetFormatPr baseColWidth="10" defaultColWidth="11.5" defaultRowHeight="13" x14ac:dyDescent="0.15"/>
  <cols>
    <col min="1" max="1" width="11.5" style="74"/>
    <col min="2" max="2" width="3.5" style="74" customWidth="1"/>
    <col min="3" max="3" width="13.6640625" style="74" customWidth="1"/>
    <col min="4" max="4" width="38.33203125" style="74" customWidth="1"/>
    <col min="5" max="5" width="11" style="74" customWidth="1"/>
    <col min="6" max="6" width="6.5" style="74" customWidth="1"/>
    <col min="7" max="7" width="6.33203125" style="74" bestFit="1" customWidth="1"/>
    <col min="8" max="8" width="8.6640625" style="74" customWidth="1"/>
    <col min="9" max="9" width="11" style="74" bestFit="1" customWidth="1"/>
    <col min="10" max="10" width="6.83203125" style="74" customWidth="1"/>
    <col min="11" max="11" width="11.5" style="74"/>
    <col min="12" max="12" width="6.5" style="74" customWidth="1"/>
    <col min="13" max="13" width="6.6640625" style="74" customWidth="1"/>
    <col min="14" max="14" width="18.6640625" style="74" customWidth="1"/>
    <col min="15" max="16384" width="11.5" style="74"/>
  </cols>
  <sheetData>
    <row r="2" spans="2:22" s="120" customFormat="1" ht="13.5" customHeight="1" x14ac:dyDescent="0.2">
      <c r="B2" s="124"/>
      <c r="C2" s="122"/>
      <c r="D2" s="123"/>
      <c r="E2" s="122"/>
      <c r="F2" s="122"/>
      <c r="G2" s="122"/>
      <c r="H2" s="122"/>
      <c r="I2" s="122"/>
      <c r="N2" s="121"/>
      <c r="O2" s="121"/>
      <c r="P2" s="121"/>
      <c r="Q2" s="121"/>
      <c r="R2" s="121"/>
      <c r="S2" s="121"/>
      <c r="T2" s="121"/>
      <c r="U2" s="121"/>
      <c r="V2" s="121"/>
    </row>
    <row r="3" spans="2:22" ht="13.5" customHeight="1" x14ac:dyDescent="0.15">
      <c r="B3" s="119"/>
      <c r="C3" s="119"/>
      <c r="D3" s="119"/>
      <c r="E3" s="119"/>
      <c r="F3" s="119"/>
      <c r="G3" s="119"/>
    </row>
    <row r="4" spans="2:22" ht="22" thickBot="1" x14ac:dyDescent="0.2">
      <c r="B4" s="259" t="s">
        <v>0</v>
      </c>
      <c r="C4" s="259"/>
      <c r="N4" s="240" t="s">
        <v>30</v>
      </c>
      <c r="O4" s="240"/>
      <c r="P4" s="240"/>
      <c r="Q4" s="240"/>
      <c r="R4" s="240"/>
      <c r="S4" s="240"/>
      <c r="T4" s="240"/>
      <c r="U4" s="240"/>
      <c r="V4" s="240"/>
    </row>
    <row r="5" spans="2:22" ht="14" thickBot="1" x14ac:dyDescent="0.2">
      <c r="B5" s="105" t="s">
        <v>5</v>
      </c>
      <c r="C5" s="104"/>
      <c r="D5" s="134" t="s">
        <v>123</v>
      </c>
      <c r="E5" s="243" t="s">
        <v>14</v>
      </c>
      <c r="F5" s="244"/>
      <c r="G5" s="261">
        <v>43320</v>
      </c>
      <c r="H5" s="262"/>
      <c r="I5" s="117"/>
    </row>
    <row r="6" spans="2:22" ht="14" thickBot="1" x14ac:dyDescent="0.2">
      <c r="B6" s="105" t="s">
        <v>6</v>
      </c>
      <c r="C6" s="104"/>
      <c r="D6" s="134" t="s">
        <v>112</v>
      </c>
      <c r="E6" s="245" t="s">
        <v>13</v>
      </c>
      <c r="F6" s="246"/>
      <c r="G6" s="275" t="s">
        <v>38</v>
      </c>
      <c r="H6" s="276"/>
      <c r="I6" s="133"/>
      <c r="N6" s="116"/>
      <c r="O6" s="116"/>
      <c r="P6" s="116"/>
      <c r="Q6" s="116"/>
      <c r="R6" s="116"/>
      <c r="S6" s="116"/>
      <c r="T6" s="116"/>
      <c r="U6" s="116"/>
      <c r="V6" s="116"/>
    </row>
    <row r="7" spans="2:22" ht="14" thickBot="1" x14ac:dyDescent="0.2">
      <c r="B7" s="105" t="s">
        <v>7</v>
      </c>
      <c r="C7" s="104"/>
      <c r="D7" s="134" t="s">
        <v>41</v>
      </c>
      <c r="E7" s="245" t="s">
        <v>12</v>
      </c>
      <c r="F7" s="246"/>
      <c r="G7" s="275">
        <v>192</v>
      </c>
      <c r="H7" s="276"/>
      <c r="I7" s="112"/>
      <c r="U7" s="82"/>
      <c r="V7" s="82"/>
    </row>
    <row r="8" spans="2:22" ht="14" thickBot="1" x14ac:dyDescent="0.2">
      <c r="B8" s="105" t="s">
        <v>36</v>
      </c>
      <c r="C8" s="104"/>
      <c r="D8" s="134" t="s">
        <v>39</v>
      </c>
      <c r="E8" s="114"/>
      <c r="F8" s="114"/>
      <c r="G8" s="113"/>
      <c r="H8" s="113"/>
      <c r="I8" s="112"/>
      <c r="N8" s="111" t="s">
        <v>33</v>
      </c>
      <c r="U8" s="82"/>
      <c r="V8" s="82"/>
    </row>
    <row r="9" spans="2:22" ht="15.75" customHeight="1" thickBot="1" x14ac:dyDescent="0.25">
      <c r="B9" s="104"/>
      <c r="C9" s="104"/>
      <c r="D9" s="87"/>
      <c r="E9" s="110"/>
      <c r="F9" s="109"/>
      <c r="G9" s="109"/>
      <c r="H9" s="109"/>
      <c r="I9" s="109"/>
      <c r="N9" s="108" t="s">
        <v>31</v>
      </c>
      <c r="O9" s="164">
        <f>SUPLEMENTOS!E26</f>
        <v>0.15</v>
      </c>
      <c r="Q9" s="107" t="s">
        <v>170</v>
      </c>
      <c r="R9" s="69">
        <f>IF(O10=0,0,O12/O10)</f>
        <v>1.1362638888888887</v>
      </c>
      <c r="T9" s="65" t="s">
        <v>67</v>
      </c>
      <c r="U9" s="66">
        <v>1</v>
      </c>
      <c r="V9" s="82"/>
    </row>
    <row r="10" spans="2:22" ht="15" customHeight="1" thickBot="1" x14ac:dyDescent="0.2">
      <c r="B10" s="106" t="s">
        <v>15</v>
      </c>
      <c r="C10" s="104"/>
      <c r="D10" s="249" t="s">
        <v>111</v>
      </c>
      <c r="E10" s="250"/>
      <c r="F10" s="250"/>
      <c r="G10" s="250"/>
      <c r="H10" s="250"/>
      <c r="I10" s="251"/>
      <c r="N10" s="102" t="s">
        <v>32</v>
      </c>
      <c r="O10" s="162">
        <f>'E.T. 8'!G7</f>
        <v>192</v>
      </c>
      <c r="Q10" s="74" t="s">
        <v>71</v>
      </c>
      <c r="T10" s="82"/>
      <c r="U10" s="82"/>
      <c r="V10" s="82"/>
    </row>
    <row r="11" spans="2:22" ht="15" customHeight="1" x14ac:dyDescent="0.15">
      <c r="B11" s="105"/>
      <c r="C11" s="104"/>
      <c r="D11" s="103"/>
      <c r="E11" s="103"/>
      <c r="F11" s="103"/>
      <c r="G11" s="103"/>
      <c r="H11" s="103"/>
      <c r="I11" s="103"/>
      <c r="N11" s="102" t="s">
        <v>34</v>
      </c>
      <c r="O11" s="162">
        <f>SUM('E.T. 8'!I14:I51)/60</f>
        <v>189.70666666666665</v>
      </c>
      <c r="Q11" s="234"/>
      <c r="R11" s="235"/>
      <c r="S11" s="235"/>
      <c r="T11" s="235"/>
      <c r="U11" s="235"/>
      <c r="V11" s="236"/>
    </row>
    <row r="12" spans="2:22" ht="14" thickBot="1" x14ac:dyDescent="0.2">
      <c r="B12" s="100" t="s">
        <v>1</v>
      </c>
      <c r="C12" s="87"/>
      <c r="D12" s="87"/>
      <c r="E12" s="87"/>
      <c r="F12" s="87"/>
      <c r="G12" s="87"/>
      <c r="H12" s="87"/>
      <c r="I12" s="87"/>
      <c r="N12" s="99" t="s">
        <v>35</v>
      </c>
      <c r="O12" s="163">
        <f>O11*(1+O9)</f>
        <v>218.16266666666664</v>
      </c>
      <c r="Q12" s="237"/>
      <c r="R12" s="238"/>
      <c r="S12" s="238"/>
      <c r="T12" s="238"/>
      <c r="U12" s="238"/>
      <c r="V12" s="239"/>
    </row>
    <row r="13" spans="2:22" ht="15" thickBot="1" x14ac:dyDescent="0.2">
      <c r="B13" s="97" t="s">
        <v>8</v>
      </c>
      <c r="C13" s="96" t="s">
        <v>3</v>
      </c>
      <c r="D13" s="96"/>
      <c r="E13" s="94" t="s">
        <v>62</v>
      </c>
      <c r="F13" s="94" t="s">
        <v>4</v>
      </c>
      <c r="G13" s="95" t="s">
        <v>63</v>
      </c>
      <c r="H13" s="94" t="s">
        <v>10</v>
      </c>
      <c r="I13" s="93" t="s">
        <v>11</v>
      </c>
      <c r="J13" s="92" t="s">
        <v>64</v>
      </c>
      <c r="O13" s="91"/>
      <c r="S13" s="82"/>
      <c r="T13" s="82"/>
      <c r="U13" s="82"/>
      <c r="V13" s="82"/>
    </row>
    <row r="14" spans="2:22" x14ac:dyDescent="0.15">
      <c r="B14" s="79">
        <v>1</v>
      </c>
      <c r="C14" s="263" t="s">
        <v>110</v>
      </c>
      <c r="D14" s="264"/>
      <c r="E14" s="135" t="s">
        <v>19</v>
      </c>
      <c r="F14" s="136"/>
      <c r="G14" s="136">
        <v>1</v>
      </c>
      <c r="H14" s="136"/>
      <c r="I14" s="78">
        <f>F14*G14*H14</f>
        <v>0</v>
      </c>
      <c r="J14" s="80">
        <f>I14/60</f>
        <v>0</v>
      </c>
      <c r="Q14" s="87"/>
      <c r="R14" s="87"/>
      <c r="S14" s="82"/>
      <c r="T14" s="82"/>
      <c r="U14" s="82"/>
      <c r="V14" s="88"/>
    </row>
    <row r="15" spans="2:22" x14ac:dyDescent="0.15">
      <c r="B15" s="81">
        <v>2</v>
      </c>
      <c r="C15" s="257" t="s">
        <v>109</v>
      </c>
      <c r="D15" s="258"/>
      <c r="E15" s="137"/>
      <c r="F15" s="138"/>
      <c r="G15" s="138"/>
      <c r="H15" s="138"/>
      <c r="I15" s="78"/>
      <c r="J15" s="80"/>
      <c r="N15" s="82"/>
      <c r="O15" s="82"/>
      <c r="Q15" s="87"/>
      <c r="R15" s="87"/>
      <c r="S15" s="82"/>
      <c r="T15" s="85"/>
      <c r="U15" s="85"/>
      <c r="V15" s="84"/>
    </row>
    <row r="16" spans="2:22" x14ac:dyDescent="0.15">
      <c r="B16" s="81">
        <v>3</v>
      </c>
      <c r="C16" s="257" t="s">
        <v>117</v>
      </c>
      <c r="D16" s="258"/>
      <c r="E16" s="137" t="s">
        <v>19</v>
      </c>
      <c r="F16" s="138"/>
      <c r="G16" s="138">
        <v>1</v>
      </c>
      <c r="H16" s="138"/>
      <c r="I16" s="78">
        <f>F16*G16*H16</f>
        <v>0</v>
      </c>
      <c r="J16" s="80">
        <f>I16/60</f>
        <v>0</v>
      </c>
      <c r="N16" s="82"/>
      <c r="O16" s="82"/>
      <c r="P16" s="82"/>
      <c r="Q16" s="83"/>
      <c r="R16" s="83"/>
      <c r="S16" s="82"/>
      <c r="T16" s="85"/>
      <c r="U16" s="85"/>
      <c r="V16" s="84"/>
    </row>
    <row r="17" spans="2:22" x14ac:dyDescent="0.15">
      <c r="B17" s="79">
        <v>4</v>
      </c>
      <c r="C17" s="257" t="s">
        <v>107</v>
      </c>
      <c r="D17" s="258"/>
      <c r="E17" s="137" t="s">
        <v>19</v>
      </c>
      <c r="F17" s="138"/>
      <c r="G17" s="138">
        <v>1</v>
      </c>
      <c r="H17" s="138"/>
      <c r="I17" s="78">
        <f>F17*G17*H17</f>
        <v>0</v>
      </c>
      <c r="J17" s="80">
        <f>I17/60</f>
        <v>0</v>
      </c>
      <c r="N17" s="82"/>
      <c r="O17" s="82"/>
      <c r="P17" s="82"/>
      <c r="Q17" s="83"/>
      <c r="R17" s="83"/>
      <c r="S17" s="82"/>
      <c r="T17" s="85"/>
      <c r="U17" s="85"/>
      <c r="V17" s="84"/>
    </row>
    <row r="18" spans="2:22" x14ac:dyDescent="0.15">
      <c r="B18" s="81">
        <v>5</v>
      </c>
      <c r="C18" s="257" t="s">
        <v>106</v>
      </c>
      <c r="D18" s="258"/>
      <c r="E18" s="137"/>
      <c r="F18" s="138"/>
      <c r="G18" s="138"/>
      <c r="H18" s="138"/>
      <c r="I18" s="78"/>
      <c r="J18" s="80"/>
      <c r="N18" s="82"/>
      <c r="O18" s="82"/>
      <c r="P18" s="82"/>
      <c r="Q18" s="83"/>
      <c r="R18" s="83"/>
      <c r="S18" s="83"/>
      <c r="T18" s="85"/>
      <c r="U18" s="85"/>
      <c r="V18" s="84"/>
    </row>
    <row r="19" spans="2:22" x14ac:dyDescent="0.15">
      <c r="B19" s="81">
        <v>6</v>
      </c>
      <c r="C19" s="257" t="s">
        <v>105</v>
      </c>
      <c r="D19" s="258"/>
      <c r="E19" s="137" t="s">
        <v>37</v>
      </c>
      <c r="F19" s="138">
        <v>5</v>
      </c>
      <c r="G19" s="138">
        <v>2</v>
      </c>
      <c r="H19" s="138">
        <f>6.3*60</f>
        <v>378</v>
      </c>
      <c r="I19" s="78">
        <f t="shared" ref="I19:I38" si="0">F19*G19*H19</f>
        <v>3780</v>
      </c>
      <c r="J19" s="175">
        <f t="shared" ref="J19:J38" si="1">I19/60</f>
        <v>63</v>
      </c>
      <c r="N19" s="82"/>
      <c r="O19" s="82"/>
      <c r="P19" s="82"/>
      <c r="Q19" s="83"/>
      <c r="R19" s="87"/>
      <c r="S19" s="87"/>
      <c r="T19" s="85"/>
      <c r="U19" s="85"/>
      <c r="V19" s="84"/>
    </row>
    <row r="20" spans="2:22" x14ac:dyDescent="0.15">
      <c r="B20" s="79">
        <v>7</v>
      </c>
      <c r="C20" s="257" t="s">
        <v>104</v>
      </c>
      <c r="D20" s="258"/>
      <c r="E20" s="137" t="s">
        <v>37</v>
      </c>
      <c r="F20" s="138">
        <v>5</v>
      </c>
      <c r="G20" s="138">
        <v>2</v>
      </c>
      <c r="H20" s="138">
        <f>2.5*60</f>
        <v>150</v>
      </c>
      <c r="I20" s="78">
        <f t="shared" si="0"/>
        <v>1500</v>
      </c>
      <c r="J20" s="80">
        <f t="shared" si="1"/>
        <v>25</v>
      </c>
      <c r="N20" s="82"/>
      <c r="O20" s="82"/>
      <c r="P20" s="82"/>
      <c r="Q20" s="83"/>
      <c r="R20" s="86"/>
      <c r="S20" s="86"/>
      <c r="T20" s="85"/>
      <c r="U20" s="85"/>
      <c r="V20" s="84"/>
    </row>
    <row r="21" spans="2:22" x14ac:dyDescent="0.15">
      <c r="B21" s="81">
        <v>8</v>
      </c>
      <c r="C21" s="257" t="s">
        <v>103</v>
      </c>
      <c r="D21" s="258"/>
      <c r="E21" s="137" t="s">
        <v>37</v>
      </c>
      <c r="F21" s="138">
        <v>5</v>
      </c>
      <c r="G21" s="138">
        <v>2</v>
      </c>
      <c r="H21" s="138">
        <f>3.4*60</f>
        <v>204</v>
      </c>
      <c r="I21" s="78">
        <f t="shared" si="0"/>
        <v>2040</v>
      </c>
      <c r="J21" s="175">
        <f t="shared" si="1"/>
        <v>34</v>
      </c>
      <c r="N21" s="82"/>
      <c r="O21" s="82"/>
      <c r="P21" s="82"/>
      <c r="Q21" s="83"/>
      <c r="R21" s="86"/>
      <c r="S21" s="86"/>
      <c r="T21" s="85"/>
      <c r="U21" s="85"/>
      <c r="V21" s="84"/>
    </row>
    <row r="22" spans="2:22" x14ac:dyDescent="0.15">
      <c r="B22" s="81">
        <v>9</v>
      </c>
      <c r="C22" s="257" t="s">
        <v>102</v>
      </c>
      <c r="D22" s="258"/>
      <c r="E22" s="137" t="s">
        <v>37</v>
      </c>
      <c r="F22" s="138">
        <v>5</v>
      </c>
      <c r="G22" s="138">
        <v>2</v>
      </c>
      <c r="H22" s="138">
        <f>0.9*60</f>
        <v>54</v>
      </c>
      <c r="I22" s="78">
        <f t="shared" si="0"/>
        <v>540</v>
      </c>
      <c r="J22" s="80">
        <f t="shared" si="1"/>
        <v>9</v>
      </c>
      <c r="N22" s="82"/>
      <c r="O22" s="82"/>
      <c r="P22" s="82"/>
      <c r="Q22" s="83"/>
      <c r="R22" s="86"/>
      <c r="S22" s="86"/>
      <c r="T22" s="85"/>
      <c r="U22" s="85"/>
      <c r="V22" s="84"/>
    </row>
    <row r="23" spans="2:22" x14ac:dyDescent="0.15">
      <c r="B23" s="79">
        <v>10</v>
      </c>
      <c r="C23" s="257" t="s">
        <v>101</v>
      </c>
      <c r="D23" s="258"/>
      <c r="E23" s="137" t="s">
        <v>37</v>
      </c>
      <c r="F23" s="138">
        <v>5</v>
      </c>
      <c r="G23" s="138">
        <v>2</v>
      </c>
      <c r="H23" s="138">
        <v>60</v>
      </c>
      <c r="I23" s="78">
        <f t="shared" si="0"/>
        <v>600</v>
      </c>
      <c r="J23" s="80">
        <f t="shared" si="1"/>
        <v>10</v>
      </c>
      <c r="N23" s="82"/>
      <c r="O23" s="82"/>
      <c r="P23" s="82"/>
      <c r="Q23" s="83"/>
      <c r="R23" s="86"/>
      <c r="S23" s="86"/>
      <c r="T23" s="85"/>
      <c r="U23" s="85"/>
      <c r="V23" s="84"/>
    </row>
    <row r="24" spans="2:22" x14ac:dyDescent="0.15">
      <c r="B24" s="81">
        <v>11</v>
      </c>
      <c r="C24" s="257" t="s">
        <v>100</v>
      </c>
      <c r="D24" s="258"/>
      <c r="E24" s="137" t="s">
        <v>37</v>
      </c>
      <c r="F24" s="138">
        <v>2</v>
      </c>
      <c r="G24" s="138">
        <v>2</v>
      </c>
      <c r="H24" s="138">
        <v>60</v>
      </c>
      <c r="I24" s="78">
        <f t="shared" si="0"/>
        <v>240</v>
      </c>
      <c r="J24" s="80">
        <f t="shared" si="1"/>
        <v>4</v>
      </c>
      <c r="N24" s="82"/>
      <c r="O24" s="82"/>
      <c r="P24" s="82"/>
      <c r="Q24" s="83"/>
      <c r="R24" s="83"/>
      <c r="S24" s="83"/>
      <c r="T24" s="85"/>
      <c r="U24" s="85"/>
      <c r="V24" s="84"/>
    </row>
    <row r="25" spans="2:22" x14ac:dyDescent="0.15">
      <c r="B25" s="81">
        <v>12</v>
      </c>
      <c r="C25" s="257" t="s">
        <v>99</v>
      </c>
      <c r="D25" s="258"/>
      <c r="E25" s="137" t="s">
        <v>22</v>
      </c>
      <c r="F25" s="138">
        <v>2</v>
      </c>
      <c r="G25" s="138">
        <f>1/6</f>
        <v>0.16666666666666666</v>
      </c>
      <c r="H25" s="138">
        <f>0.62*60</f>
        <v>37.200000000000003</v>
      </c>
      <c r="I25" s="78">
        <f t="shared" si="0"/>
        <v>12.4</v>
      </c>
      <c r="J25" s="80">
        <f t="shared" si="1"/>
        <v>0.20666666666666667</v>
      </c>
      <c r="N25" s="82"/>
      <c r="O25" s="82"/>
      <c r="P25" s="82"/>
      <c r="Q25" s="83"/>
      <c r="R25" s="83"/>
      <c r="S25" s="83"/>
      <c r="T25" s="83"/>
      <c r="U25" s="82"/>
      <c r="V25" s="82"/>
    </row>
    <row r="26" spans="2:22" x14ac:dyDescent="0.15">
      <c r="B26" s="79">
        <v>13</v>
      </c>
      <c r="C26" s="257" t="s">
        <v>98</v>
      </c>
      <c r="D26" s="258"/>
      <c r="E26" s="137" t="s">
        <v>37</v>
      </c>
      <c r="F26" s="138">
        <v>2</v>
      </c>
      <c r="G26" s="138">
        <v>2</v>
      </c>
      <c r="H26" s="138">
        <v>120</v>
      </c>
      <c r="I26" s="78">
        <f t="shared" si="0"/>
        <v>480</v>
      </c>
      <c r="J26" s="80">
        <f t="shared" si="1"/>
        <v>8</v>
      </c>
      <c r="N26" s="82"/>
      <c r="O26" s="82"/>
      <c r="P26" s="82"/>
      <c r="Q26" s="83"/>
      <c r="R26" s="83"/>
      <c r="S26" s="83"/>
      <c r="T26" s="83"/>
      <c r="U26" s="82"/>
      <c r="V26" s="82"/>
    </row>
    <row r="27" spans="2:22" x14ac:dyDescent="0.15">
      <c r="B27" s="81">
        <v>14</v>
      </c>
      <c r="C27" s="257" t="s">
        <v>97</v>
      </c>
      <c r="D27" s="258"/>
      <c r="E27" s="137" t="s">
        <v>19</v>
      </c>
      <c r="F27" s="138"/>
      <c r="G27" s="138">
        <v>1</v>
      </c>
      <c r="H27" s="138"/>
      <c r="I27" s="78">
        <f t="shared" si="0"/>
        <v>0</v>
      </c>
      <c r="J27" s="80">
        <f t="shared" si="1"/>
        <v>0</v>
      </c>
      <c r="N27" s="126"/>
      <c r="O27" s="70"/>
      <c r="P27" s="70"/>
      <c r="Q27" s="71"/>
      <c r="R27" s="233" t="s">
        <v>72</v>
      </c>
      <c r="S27" s="233"/>
      <c r="T27" s="232" t="s">
        <v>61</v>
      </c>
      <c r="U27" s="232"/>
      <c r="V27" s="72">
        <f ca="1">TODAY()</f>
        <v>43682</v>
      </c>
    </row>
    <row r="28" spans="2:22" x14ac:dyDescent="0.15">
      <c r="B28" s="81">
        <v>15</v>
      </c>
      <c r="C28" s="260" t="s">
        <v>96</v>
      </c>
      <c r="D28" s="260"/>
      <c r="E28" s="137" t="s">
        <v>19</v>
      </c>
      <c r="F28" s="138"/>
      <c r="G28" s="138">
        <v>1</v>
      </c>
      <c r="H28" s="138"/>
      <c r="I28" s="78">
        <f t="shared" si="0"/>
        <v>0</v>
      </c>
      <c r="J28" s="80">
        <f t="shared" si="1"/>
        <v>0</v>
      </c>
      <c r="N28" s="1"/>
      <c r="O28" s="1"/>
      <c r="P28" s="1"/>
      <c r="Q28" s="1"/>
      <c r="R28" s="1"/>
      <c r="S28" s="1"/>
      <c r="T28" s="1"/>
      <c r="U28" s="1"/>
      <c r="V28" s="1"/>
    </row>
    <row r="29" spans="2:22" x14ac:dyDescent="0.15">
      <c r="B29" s="79">
        <v>16</v>
      </c>
      <c r="C29" s="260" t="s">
        <v>95</v>
      </c>
      <c r="D29" s="260"/>
      <c r="E29" s="137" t="s">
        <v>19</v>
      </c>
      <c r="F29" s="138"/>
      <c r="G29" s="138">
        <v>1</v>
      </c>
      <c r="H29" s="138"/>
      <c r="I29" s="78">
        <f t="shared" si="0"/>
        <v>0</v>
      </c>
      <c r="J29" s="80">
        <f t="shared" si="1"/>
        <v>0</v>
      </c>
      <c r="N29" s="51"/>
      <c r="O29" s="52"/>
      <c r="P29" s="52"/>
      <c r="Q29" s="52"/>
      <c r="R29" s="52"/>
      <c r="S29" s="53"/>
      <c r="T29" s="231"/>
      <c r="U29" s="231"/>
      <c r="V29" s="52"/>
    </row>
    <row r="30" spans="2:22" x14ac:dyDescent="0.15">
      <c r="B30" s="81">
        <v>17</v>
      </c>
      <c r="C30" s="260" t="s">
        <v>94</v>
      </c>
      <c r="D30" s="260"/>
      <c r="E30" s="137" t="s">
        <v>19</v>
      </c>
      <c r="F30" s="138"/>
      <c r="G30" s="138">
        <v>1</v>
      </c>
      <c r="H30" s="138"/>
      <c r="I30" s="78">
        <f t="shared" si="0"/>
        <v>0</v>
      </c>
      <c r="J30" s="80">
        <f t="shared" si="1"/>
        <v>0</v>
      </c>
    </row>
    <row r="31" spans="2:22" x14ac:dyDescent="0.15">
      <c r="B31" s="79">
        <v>18</v>
      </c>
      <c r="C31" s="257" t="s">
        <v>93</v>
      </c>
      <c r="D31" s="258"/>
      <c r="E31" s="137" t="s">
        <v>19</v>
      </c>
      <c r="F31" s="138"/>
      <c r="G31" s="138">
        <v>1</v>
      </c>
      <c r="H31" s="138"/>
      <c r="I31" s="78">
        <f t="shared" si="0"/>
        <v>0</v>
      </c>
      <c r="J31" s="80">
        <f t="shared" si="1"/>
        <v>0</v>
      </c>
    </row>
    <row r="32" spans="2:22" x14ac:dyDescent="0.15">
      <c r="B32" s="81">
        <v>19</v>
      </c>
      <c r="C32" s="257" t="s">
        <v>92</v>
      </c>
      <c r="D32" s="258"/>
      <c r="E32" s="137" t="s">
        <v>19</v>
      </c>
      <c r="F32" s="138"/>
      <c r="G32" s="138">
        <v>1</v>
      </c>
      <c r="H32" s="138"/>
      <c r="I32" s="78">
        <f t="shared" si="0"/>
        <v>0</v>
      </c>
      <c r="J32" s="80">
        <f t="shared" si="1"/>
        <v>0</v>
      </c>
    </row>
    <row r="33" spans="2:10" x14ac:dyDescent="0.15">
      <c r="B33" s="81">
        <v>20</v>
      </c>
      <c r="C33" s="257" t="s">
        <v>91</v>
      </c>
      <c r="D33" s="258"/>
      <c r="E33" s="137" t="s">
        <v>19</v>
      </c>
      <c r="F33" s="138"/>
      <c r="G33" s="138">
        <v>1</v>
      </c>
      <c r="H33" s="138"/>
      <c r="I33" s="78">
        <f t="shared" si="0"/>
        <v>0</v>
      </c>
      <c r="J33" s="80">
        <f t="shared" si="1"/>
        <v>0</v>
      </c>
    </row>
    <row r="34" spans="2:10" x14ac:dyDescent="0.15">
      <c r="B34" s="79">
        <v>21</v>
      </c>
      <c r="C34" s="257" t="s">
        <v>90</v>
      </c>
      <c r="D34" s="258"/>
      <c r="E34" s="138" t="s">
        <v>116</v>
      </c>
      <c r="F34" s="138"/>
      <c r="G34" s="138">
        <v>0.5</v>
      </c>
      <c r="H34" s="138"/>
      <c r="I34" s="78">
        <f t="shared" si="0"/>
        <v>0</v>
      </c>
      <c r="J34" s="80">
        <f t="shared" si="1"/>
        <v>0</v>
      </c>
    </row>
    <row r="35" spans="2:10" x14ac:dyDescent="0.15">
      <c r="B35" s="81">
        <v>22</v>
      </c>
      <c r="C35" s="257" t="s">
        <v>89</v>
      </c>
      <c r="D35" s="258"/>
      <c r="E35" s="138" t="s">
        <v>116</v>
      </c>
      <c r="F35" s="138"/>
      <c r="G35" s="138">
        <v>0.5</v>
      </c>
      <c r="H35" s="138"/>
      <c r="I35" s="78">
        <f t="shared" si="0"/>
        <v>0</v>
      </c>
      <c r="J35" s="80">
        <f t="shared" si="1"/>
        <v>0</v>
      </c>
    </row>
    <row r="36" spans="2:10" x14ac:dyDescent="0.15">
      <c r="B36" s="81">
        <v>23</v>
      </c>
      <c r="C36" s="257" t="s">
        <v>88</v>
      </c>
      <c r="D36" s="258"/>
      <c r="E36" s="138" t="s">
        <v>116</v>
      </c>
      <c r="F36" s="138"/>
      <c r="G36" s="138">
        <v>0.5</v>
      </c>
      <c r="H36" s="138"/>
      <c r="I36" s="78">
        <f t="shared" si="0"/>
        <v>0</v>
      </c>
      <c r="J36" s="80">
        <f t="shared" si="1"/>
        <v>0</v>
      </c>
    </row>
    <row r="37" spans="2:10" x14ac:dyDescent="0.15">
      <c r="B37" s="79">
        <v>24</v>
      </c>
      <c r="C37" s="257" t="s">
        <v>87</v>
      </c>
      <c r="D37" s="258"/>
      <c r="E37" s="138" t="s">
        <v>19</v>
      </c>
      <c r="F37" s="138"/>
      <c r="G37" s="138">
        <v>1</v>
      </c>
      <c r="H37" s="138"/>
      <c r="I37" s="78">
        <f t="shared" si="0"/>
        <v>0</v>
      </c>
      <c r="J37" s="80">
        <f t="shared" si="1"/>
        <v>0</v>
      </c>
    </row>
    <row r="38" spans="2:10" x14ac:dyDescent="0.15">
      <c r="B38" s="81">
        <v>25</v>
      </c>
      <c r="C38" s="257" t="s">
        <v>86</v>
      </c>
      <c r="D38" s="258"/>
      <c r="E38" s="138" t="s">
        <v>19</v>
      </c>
      <c r="F38" s="138"/>
      <c r="G38" s="138">
        <v>1</v>
      </c>
      <c r="H38" s="138"/>
      <c r="I38" s="78">
        <f t="shared" si="0"/>
        <v>0</v>
      </c>
      <c r="J38" s="80">
        <f t="shared" si="1"/>
        <v>0</v>
      </c>
    </row>
    <row r="39" spans="2:10" x14ac:dyDescent="0.15">
      <c r="B39" s="81">
        <v>26</v>
      </c>
      <c r="C39" s="257" t="s">
        <v>85</v>
      </c>
      <c r="D39" s="258"/>
      <c r="E39" s="138"/>
      <c r="F39" s="138"/>
      <c r="G39" s="138"/>
      <c r="H39" s="138"/>
      <c r="I39" s="78"/>
      <c r="J39" s="80"/>
    </row>
    <row r="40" spans="2:10" x14ac:dyDescent="0.15">
      <c r="B40" s="79">
        <v>27</v>
      </c>
      <c r="C40" s="257" t="s">
        <v>84</v>
      </c>
      <c r="D40" s="258"/>
      <c r="E40" s="138"/>
      <c r="F40" s="138"/>
      <c r="G40" s="138"/>
      <c r="H40" s="138"/>
      <c r="I40" s="78"/>
      <c r="J40" s="80"/>
    </row>
    <row r="41" spans="2:10" x14ac:dyDescent="0.15">
      <c r="B41" s="81">
        <v>28</v>
      </c>
      <c r="C41" s="257" t="s">
        <v>83</v>
      </c>
      <c r="D41" s="258"/>
      <c r="E41" s="138"/>
      <c r="F41" s="138"/>
      <c r="G41" s="138"/>
      <c r="H41" s="138"/>
      <c r="I41" s="78"/>
      <c r="J41" s="80"/>
    </row>
    <row r="42" spans="2:10" x14ac:dyDescent="0.15">
      <c r="B42" s="81">
        <v>29</v>
      </c>
      <c r="C42" s="257" t="s">
        <v>82</v>
      </c>
      <c r="D42" s="258"/>
      <c r="E42" s="138" t="s">
        <v>19</v>
      </c>
      <c r="F42" s="138"/>
      <c r="G42" s="138">
        <v>1</v>
      </c>
      <c r="H42" s="138"/>
      <c r="I42" s="78">
        <f>F42*G42*H42</f>
        <v>0</v>
      </c>
      <c r="J42" s="80">
        <f>I42/60</f>
        <v>0</v>
      </c>
    </row>
    <row r="43" spans="2:10" x14ac:dyDescent="0.15">
      <c r="B43" s="79">
        <v>30</v>
      </c>
      <c r="C43" s="257" t="s">
        <v>81</v>
      </c>
      <c r="D43" s="258"/>
      <c r="E43" s="138" t="s">
        <v>19</v>
      </c>
      <c r="F43" s="138"/>
      <c r="G43" s="138">
        <v>1</v>
      </c>
      <c r="H43" s="138"/>
      <c r="I43" s="78">
        <f>F43*G43*H43</f>
        <v>0</v>
      </c>
      <c r="J43" s="80">
        <f>I43/60</f>
        <v>0</v>
      </c>
    </row>
    <row r="44" spans="2:10" x14ac:dyDescent="0.15">
      <c r="B44" s="81">
        <v>31</v>
      </c>
      <c r="C44" s="257" t="s">
        <v>80</v>
      </c>
      <c r="D44" s="258"/>
      <c r="E44" s="138" t="s">
        <v>19</v>
      </c>
      <c r="F44" s="138"/>
      <c r="G44" s="138">
        <v>1</v>
      </c>
      <c r="H44" s="138"/>
      <c r="I44" s="78">
        <f>F44*G44*H44</f>
        <v>0</v>
      </c>
      <c r="J44" s="80">
        <f>I44/60</f>
        <v>0</v>
      </c>
    </row>
    <row r="45" spans="2:10" x14ac:dyDescent="0.15">
      <c r="B45" s="81">
        <v>32</v>
      </c>
      <c r="C45" s="257" t="s">
        <v>79</v>
      </c>
      <c r="D45" s="258"/>
      <c r="E45" s="138"/>
      <c r="F45" s="138"/>
      <c r="G45" s="138"/>
      <c r="H45" s="138"/>
      <c r="I45" s="78"/>
      <c r="J45" s="80"/>
    </row>
    <row r="46" spans="2:10" x14ac:dyDescent="0.15">
      <c r="B46" s="79">
        <v>33</v>
      </c>
      <c r="C46" s="257" t="s">
        <v>78</v>
      </c>
      <c r="D46" s="258"/>
      <c r="E46" s="138" t="s">
        <v>19</v>
      </c>
      <c r="F46" s="138"/>
      <c r="G46" s="138">
        <v>1</v>
      </c>
      <c r="H46" s="138"/>
      <c r="I46" s="78">
        <f>F46*G46*H46</f>
        <v>0</v>
      </c>
      <c r="J46" s="80">
        <f>I46/60</f>
        <v>0</v>
      </c>
    </row>
    <row r="47" spans="2:10" x14ac:dyDescent="0.15">
      <c r="B47" s="81">
        <v>34</v>
      </c>
      <c r="C47" s="257" t="s">
        <v>77</v>
      </c>
      <c r="D47" s="258"/>
      <c r="E47" s="138" t="s">
        <v>19</v>
      </c>
      <c r="F47" s="138"/>
      <c r="G47" s="138">
        <v>1</v>
      </c>
      <c r="H47" s="138"/>
      <c r="I47" s="78">
        <f>F47*G47*H47</f>
        <v>0</v>
      </c>
      <c r="J47" s="80">
        <f>I47/60</f>
        <v>0</v>
      </c>
    </row>
    <row r="48" spans="2:10" x14ac:dyDescent="0.15">
      <c r="B48" s="81">
        <v>35</v>
      </c>
      <c r="C48" s="257" t="s">
        <v>122</v>
      </c>
      <c r="D48" s="258"/>
      <c r="E48" s="138" t="s">
        <v>37</v>
      </c>
      <c r="F48" s="139">
        <v>2</v>
      </c>
      <c r="G48" s="139">
        <v>2</v>
      </c>
      <c r="H48" s="139">
        <v>240</v>
      </c>
      <c r="I48" s="78">
        <f>F48*G48*H48</f>
        <v>960</v>
      </c>
      <c r="J48" s="80">
        <f>I48/60</f>
        <v>16</v>
      </c>
    </row>
    <row r="49" spans="2:11" x14ac:dyDescent="0.15">
      <c r="B49" s="79">
        <v>36</v>
      </c>
      <c r="C49" s="257" t="s">
        <v>121</v>
      </c>
      <c r="D49" s="258"/>
      <c r="E49" s="138" t="s">
        <v>37</v>
      </c>
      <c r="F49" s="139">
        <v>4</v>
      </c>
      <c r="G49" s="139">
        <v>2</v>
      </c>
      <c r="H49" s="139">
        <v>60</v>
      </c>
      <c r="I49" s="78">
        <f>F49*G49*H49</f>
        <v>480</v>
      </c>
      <c r="J49" s="80">
        <f>I49/60</f>
        <v>8</v>
      </c>
    </row>
    <row r="50" spans="2:11" x14ac:dyDescent="0.15">
      <c r="B50" s="81">
        <v>37</v>
      </c>
      <c r="C50" s="260" t="s">
        <v>120</v>
      </c>
      <c r="D50" s="260"/>
      <c r="E50" s="138" t="s">
        <v>37</v>
      </c>
      <c r="F50" s="139">
        <v>5</v>
      </c>
      <c r="G50" s="139">
        <v>2</v>
      </c>
      <c r="H50" s="139">
        <f>1.25*60</f>
        <v>75</v>
      </c>
      <c r="I50" s="78">
        <f>F50*G50*H50</f>
        <v>750</v>
      </c>
      <c r="J50" s="80">
        <f>I50/60</f>
        <v>12.5</v>
      </c>
    </row>
    <row r="51" spans="2:11" ht="13.5" customHeight="1" thickBot="1" x14ac:dyDescent="0.2">
      <c r="B51" s="81">
        <v>38</v>
      </c>
      <c r="C51" s="260"/>
      <c r="D51" s="260"/>
      <c r="E51" s="138"/>
      <c r="F51" s="139"/>
      <c r="G51" s="139"/>
      <c r="H51" s="139"/>
      <c r="I51" s="78"/>
      <c r="J51" s="80">
        <f>SUM(J48,J49,J50)</f>
        <v>36.5</v>
      </c>
    </row>
    <row r="52" spans="2:11" ht="14" thickBot="1" x14ac:dyDescent="0.2">
      <c r="J52" s="76">
        <f>SUM(J14:J51)</f>
        <v>226.20666666666668</v>
      </c>
      <c r="K52" s="75" t="s">
        <v>65</v>
      </c>
    </row>
  </sheetData>
  <mergeCells count="51">
    <mergeCell ref="R27:S27"/>
    <mergeCell ref="T29:U29"/>
    <mergeCell ref="B4:C4"/>
    <mergeCell ref="C31:D31"/>
    <mergeCell ref="G5:H5"/>
    <mergeCell ref="G7:H7"/>
    <mergeCell ref="N4:V4"/>
    <mergeCell ref="Q11:V12"/>
    <mergeCell ref="T27:U27"/>
    <mergeCell ref="C15:D15"/>
    <mergeCell ref="E5:F5"/>
    <mergeCell ref="E6:F6"/>
    <mergeCell ref="E7:F7"/>
    <mergeCell ref="D10:I10"/>
    <mergeCell ref="C14:D14"/>
    <mergeCell ref="G6:H6"/>
    <mergeCell ref="C34:D34"/>
    <mergeCell ref="C17:D17"/>
    <mergeCell ref="C18:D18"/>
    <mergeCell ref="C19:D19"/>
    <mergeCell ref="C16:D16"/>
    <mergeCell ref="C23:D23"/>
    <mergeCell ref="C24:D24"/>
    <mergeCell ref="C25:D25"/>
    <mergeCell ref="C22:D22"/>
    <mergeCell ref="C26:D26"/>
    <mergeCell ref="C20:D20"/>
    <mergeCell ref="C21:D21"/>
    <mergeCell ref="C32:D32"/>
    <mergeCell ref="C33:D33"/>
    <mergeCell ref="C35:D35"/>
    <mergeCell ref="C49:D49"/>
    <mergeCell ref="C40:D40"/>
    <mergeCell ref="C41:D41"/>
    <mergeCell ref="C42:D42"/>
    <mergeCell ref="C50:D50"/>
    <mergeCell ref="C51:D51"/>
    <mergeCell ref="C27:D27"/>
    <mergeCell ref="C28:D28"/>
    <mergeCell ref="C29:D29"/>
    <mergeCell ref="C30:D30"/>
    <mergeCell ref="C36:D36"/>
    <mergeCell ref="C37:D37"/>
    <mergeCell ref="C38:D38"/>
    <mergeCell ref="C39:D39"/>
    <mergeCell ref="C48:D48"/>
    <mergeCell ref="C43:D43"/>
    <mergeCell ref="C44:D44"/>
    <mergeCell ref="C45:D45"/>
    <mergeCell ref="C46:D46"/>
    <mergeCell ref="C47:D47"/>
  </mergeCells>
  <conditionalFormatting sqref="J14:J51">
    <cfRule type="colorScale" priority="1">
      <colorScale>
        <cfvo type="min"/>
        <cfvo type="max"/>
        <color theme="0"/>
        <color theme="5" tint="0.39997558519241921"/>
      </colorScale>
    </cfRule>
  </conditionalFormatting>
  <dataValidations count="1">
    <dataValidation type="list" allowBlank="1" showInputMessage="1" showErrorMessage="1" sqref="S15 E14:E51" xr:uid="{00000000-0002-0000-0800-000000000000}">
      <formula1>$S$15:$S$23</formula1>
    </dataValidation>
  </dataValidations>
  <printOptions horizontalCentered="1" verticalCentered="1"/>
  <pageMargins left="0.28000000000000003" right="0.27" top="1.06" bottom="0.98425196850393704" header="0" footer="0"/>
  <pageSetup paperSize="9" orientation="portrait" horizontalDpi="240" verticalDpi="144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B2:V52"/>
  <sheetViews>
    <sheetView showGridLines="0" showRowColHeaders="0" zoomScale="86" zoomScaleNormal="86" workbookViewId="0">
      <selection activeCell="C39" sqref="C39:D39"/>
    </sheetView>
  </sheetViews>
  <sheetFormatPr baseColWidth="10" defaultColWidth="11.5" defaultRowHeight="13" x14ac:dyDescent="0.15"/>
  <cols>
    <col min="1" max="1" width="11.5" style="74"/>
    <col min="2" max="2" width="3.5" style="74" customWidth="1"/>
    <col min="3" max="3" width="13.6640625" style="74" customWidth="1"/>
    <col min="4" max="4" width="38.33203125" style="74" customWidth="1"/>
    <col min="5" max="5" width="11" style="74" customWidth="1"/>
    <col min="6" max="6" width="6.5" style="74" customWidth="1"/>
    <col min="7" max="7" width="6.33203125" style="74" bestFit="1" customWidth="1"/>
    <col min="8" max="8" width="8.6640625" style="74" customWidth="1"/>
    <col min="9" max="9" width="11" style="74" bestFit="1" customWidth="1"/>
    <col min="10" max="10" width="6.83203125" style="74" customWidth="1"/>
    <col min="11" max="11" width="11.5" style="74"/>
    <col min="12" max="12" width="6" style="74" customWidth="1"/>
    <col min="13" max="13" width="6.5" style="74" customWidth="1"/>
    <col min="14" max="14" width="18.5" style="74" bestFit="1" customWidth="1"/>
    <col min="15" max="16384" width="11.5" style="74"/>
  </cols>
  <sheetData>
    <row r="2" spans="2:22" s="120" customFormat="1" ht="12" customHeight="1" x14ac:dyDescent="0.2">
      <c r="B2" s="124"/>
      <c r="C2" s="122"/>
      <c r="D2" s="123"/>
      <c r="E2" s="122"/>
      <c r="F2" s="122"/>
      <c r="G2" s="122"/>
      <c r="H2" s="122"/>
      <c r="I2" s="122"/>
      <c r="N2" s="121"/>
      <c r="O2" s="121"/>
      <c r="P2" s="121"/>
      <c r="Q2" s="121"/>
      <c r="R2" s="121"/>
      <c r="S2" s="121"/>
      <c r="T2" s="121"/>
      <c r="U2" s="121"/>
      <c r="V2" s="121"/>
    </row>
    <row r="3" spans="2:22" ht="12" customHeight="1" x14ac:dyDescent="0.15">
      <c r="B3" s="119"/>
      <c r="C3" s="119"/>
      <c r="D3" s="119"/>
      <c r="E3" s="119"/>
      <c r="F3" s="119"/>
      <c r="G3" s="119"/>
    </row>
    <row r="4" spans="2:22" ht="22" thickBot="1" x14ac:dyDescent="0.2">
      <c r="B4" s="259" t="s">
        <v>0</v>
      </c>
      <c r="C4" s="259"/>
      <c r="N4" s="240" t="s">
        <v>30</v>
      </c>
      <c r="O4" s="240"/>
      <c r="P4" s="240"/>
      <c r="Q4" s="240"/>
      <c r="R4" s="240"/>
      <c r="S4" s="240"/>
      <c r="T4" s="240"/>
      <c r="U4" s="240"/>
      <c r="V4" s="240"/>
    </row>
    <row r="5" spans="2:22" ht="14" thickBot="1" x14ac:dyDescent="0.2">
      <c r="B5" s="105" t="s">
        <v>5</v>
      </c>
      <c r="C5" s="104"/>
      <c r="D5" s="134" t="s">
        <v>124</v>
      </c>
      <c r="E5" s="243" t="s">
        <v>14</v>
      </c>
      <c r="F5" s="244"/>
      <c r="G5" s="261">
        <v>43318</v>
      </c>
      <c r="H5" s="262"/>
      <c r="I5" s="117"/>
    </row>
    <row r="6" spans="2:22" ht="14" thickBot="1" x14ac:dyDescent="0.2">
      <c r="B6" s="105" t="s">
        <v>6</v>
      </c>
      <c r="C6" s="104"/>
      <c r="D6" s="134" t="s">
        <v>112</v>
      </c>
      <c r="E6" s="245" t="s">
        <v>13</v>
      </c>
      <c r="F6" s="246"/>
      <c r="G6" s="255" t="s">
        <v>38</v>
      </c>
      <c r="H6" s="256"/>
      <c r="I6" s="133"/>
      <c r="N6" s="116"/>
      <c r="O6" s="116"/>
      <c r="P6" s="116"/>
      <c r="Q6" s="116"/>
      <c r="R6" s="116"/>
      <c r="S6" s="116"/>
      <c r="T6" s="116"/>
      <c r="U6" s="116"/>
      <c r="V6" s="116"/>
    </row>
    <row r="7" spans="2:22" ht="14" thickBot="1" x14ac:dyDescent="0.2">
      <c r="B7" s="105" t="s">
        <v>7</v>
      </c>
      <c r="C7" s="104"/>
      <c r="D7" s="134" t="s">
        <v>41</v>
      </c>
      <c r="E7" s="245" t="s">
        <v>12</v>
      </c>
      <c r="F7" s="246"/>
      <c r="G7" s="255">
        <v>192</v>
      </c>
      <c r="H7" s="256"/>
      <c r="I7" s="112"/>
      <c r="U7" s="82"/>
      <c r="V7" s="82"/>
    </row>
    <row r="8" spans="2:22" ht="14" thickBot="1" x14ac:dyDescent="0.2">
      <c r="B8" s="105" t="s">
        <v>36</v>
      </c>
      <c r="C8" s="104"/>
      <c r="D8" s="134" t="s">
        <v>39</v>
      </c>
      <c r="E8" s="114"/>
      <c r="F8" s="114"/>
      <c r="G8" s="113"/>
      <c r="H8" s="113"/>
      <c r="I8" s="112"/>
      <c r="N8" s="111" t="s">
        <v>33</v>
      </c>
      <c r="U8" s="82"/>
      <c r="V8" s="82"/>
    </row>
    <row r="9" spans="2:22" ht="15" customHeight="1" thickBot="1" x14ac:dyDescent="0.25">
      <c r="B9" s="104"/>
      <c r="C9" s="104"/>
      <c r="D9" s="87"/>
      <c r="E9" s="110"/>
      <c r="F9" s="109"/>
      <c r="G9" s="109"/>
      <c r="H9" s="109"/>
      <c r="I9" s="109"/>
      <c r="N9" s="108" t="s">
        <v>31</v>
      </c>
      <c r="O9" s="171">
        <f>SUPLEMENTOS!F26</f>
        <v>0.17</v>
      </c>
      <c r="Q9" s="107" t="s">
        <v>170</v>
      </c>
      <c r="R9" s="69">
        <f>IF(O10=0,0,O12/O10)</f>
        <v>1.4000390625000001</v>
      </c>
      <c r="T9" s="65" t="s">
        <v>67</v>
      </c>
      <c r="U9" s="66">
        <v>1</v>
      </c>
      <c r="V9" s="82"/>
    </row>
    <row r="10" spans="2:22" ht="15" customHeight="1" thickBot="1" x14ac:dyDescent="0.2">
      <c r="B10" s="106" t="s">
        <v>15</v>
      </c>
      <c r="C10" s="104"/>
      <c r="D10" s="249" t="s">
        <v>111</v>
      </c>
      <c r="E10" s="250"/>
      <c r="F10" s="250"/>
      <c r="G10" s="250"/>
      <c r="H10" s="250"/>
      <c r="I10" s="251"/>
      <c r="N10" s="102" t="s">
        <v>32</v>
      </c>
      <c r="O10" s="162">
        <f>'E.T. 9'!G7</f>
        <v>192</v>
      </c>
      <c r="Q10" s="74" t="s">
        <v>71</v>
      </c>
      <c r="T10" s="82"/>
      <c r="U10" s="82"/>
      <c r="V10" s="82"/>
    </row>
    <row r="11" spans="2:22" ht="12.75" customHeight="1" x14ac:dyDescent="0.15">
      <c r="B11" s="105"/>
      <c r="C11" s="104"/>
      <c r="D11" s="103"/>
      <c r="E11" s="103"/>
      <c r="F11" s="103"/>
      <c r="G11" s="103"/>
      <c r="H11" s="103"/>
      <c r="I11" s="103"/>
      <c r="N11" s="102" t="s">
        <v>34</v>
      </c>
      <c r="O11" s="162">
        <f>SUM('E.T. 9'!I14:I51)/60</f>
        <v>229.75</v>
      </c>
      <c r="Q11" s="234"/>
      <c r="R11" s="235"/>
      <c r="S11" s="235"/>
      <c r="T11" s="235"/>
      <c r="U11" s="235"/>
      <c r="V11" s="236"/>
    </row>
    <row r="12" spans="2:22" ht="14" thickBot="1" x14ac:dyDescent="0.2">
      <c r="B12" s="100" t="s">
        <v>1</v>
      </c>
      <c r="C12" s="87"/>
      <c r="D12" s="87"/>
      <c r="E12" s="87"/>
      <c r="F12" s="87"/>
      <c r="G12" s="87"/>
      <c r="H12" s="87"/>
      <c r="I12" s="87"/>
      <c r="N12" s="99" t="s">
        <v>35</v>
      </c>
      <c r="O12" s="163">
        <f>O11*(1+O9)</f>
        <v>268.8075</v>
      </c>
      <c r="Q12" s="237"/>
      <c r="R12" s="238"/>
      <c r="S12" s="238"/>
      <c r="T12" s="238"/>
      <c r="U12" s="238"/>
      <c r="V12" s="239"/>
    </row>
    <row r="13" spans="2:22" ht="15" thickBot="1" x14ac:dyDescent="0.2">
      <c r="B13" s="97" t="s">
        <v>8</v>
      </c>
      <c r="C13" s="96" t="s">
        <v>3</v>
      </c>
      <c r="D13" s="96"/>
      <c r="E13" s="94" t="s">
        <v>62</v>
      </c>
      <c r="F13" s="94" t="s">
        <v>4</v>
      </c>
      <c r="G13" s="95" t="s">
        <v>63</v>
      </c>
      <c r="H13" s="94" t="s">
        <v>10</v>
      </c>
      <c r="I13" s="93" t="s">
        <v>11</v>
      </c>
      <c r="J13" s="92" t="s">
        <v>64</v>
      </c>
      <c r="O13" s="91"/>
      <c r="S13" s="82"/>
      <c r="T13" s="82"/>
      <c r="U13" s="82"/>
      <c r="V13" s="82"/>
    </row>
    <row r="14" spans="2:22" x14ac:dyDescent="0.15">
      <c r="B14" s="79">
        <v>1</v>
      </c>
      <c r="C14" s="263" t="s">
        <v>110</v>
      </c>
      <c r="D14" s="264"/>
      <c r="E14" s="135"/>
      <c r="F14" s="136"/>
      <c r="G14" s="136"/>
      <c r="H14" s="136"/>
      <c r="I14" s="90"/>
      <c r="J14" s="89"/>
      <c r="Q14" s="87"/>
      <c r="R14" s="87"/>
      <c r="S14" s="82"/>
      <c r="T14" s="82"/>
      <c r="U14" s="82"/>
      <c r="V14" s="88"/>
    </row>
    <row r="15" spans="2:22" x14ac:dyDescent="0.15">
      <c r="B15" s="81">
        <v>2</v>
      </c>
      <c r="C15" s="257" t="s">
        <v>109</v>
      </c>
      <c r="D15" s="258"/>
      <c r="E15" s="137"/>
      <c r="F15" s="138"/>
      <c r="G15" s="138"/>
      <c r="H15" s="138"/>
      <c r="I15" s="78"/>
      <c r="J15" s="80"/>
      <c r="N15" s="82"/>
      <c r="O15" s="82"/>
      <c r="Q15" s="87"/>
      <c r="R15" s="87"/>
      <c r="S15" s="82"/>
      <c r="T15" s="85"/>
      <c r="U15" s="85"/>
      <c r="V15" s="84"/>
    </row>
    <row r="16" spans="2:22" x14ac:dyDescent="0.15">
      <c r="B16" s="81">
        <v>3</v>
      </c>
      <c r="C16" s="257" t="s">
        <v>117</v>
      </c>
      <c r="D16" s="258"/>
      <c r="E16" s="137" t="s">
        <v>19</v>
      </c>
      <c r="F16" s="138">
        <v>4</v>
      </c>
      <c r="G16" s="138">
        <v>1</v>
      </c>
      <c r="H16" s="138">
        <v>180</v>
      </c>
      <c r="I16" s="78">
        <f>F16*G16*H16</f>
        <v>720</v>
      </c>
      <c r="J16" s="80">
        <f>I16/60</f>
        <v>12</v>
      </c>
      <c r="N16" s="82"/>
      <c r="O16" s="82"/>
      <c r="P16" s="82"/>
      <c r="Q16" s="83"/>
      <c r="R16" s="83"/>
      <c r="S16" s="82"/>
      <c r="T16" s="85"/>
      <c r="U16" s="85"/>
      <c r="V16" s="84"/>
    </row>
    <row r="17" spans="2:22" x14ac:dyDescent="0.15">
      <c r="B17" s="79">
        <v>4</v>
      </c>
      <c r="C17" s="257" t="s">
        <v>107</v>
      </c>
      <c r="D17" s="258"/>
      <c r="E17" s="137" t="s">
        <v>19</v>
      </c>
      <c r="F17" s="138">
        <v>4</v>
      </c>
      <c r="G17" s="138">
        <v>1</v>
      </c>
      <c r="H17" s="138">
        <v>180</v>
      </c>
      <c r="I17" s="78">
        <f>F17*G17*H17</f>
        <v>720</v>
      </c>
      <c r="J17" s="80">
        <f>I17/60</f>
        <v>12</v>
      </c>
      <c r="N17" s="82"/>
      <c r="O17" s="82"/>
      <c r="P17" s="82"/>
      <c r="Q17" s="83"/>
      <c r="R17" s="83"/>
      <c r="S17" s="82"/>
      <c r="T17" s="85"/>
      <c r="U17" s="85"/>
      <c r="V17" s="84"/>
    </row>
    <row r="18" spans="2:22" x14ac:dyDescent="0.15">
      <c r="B18" s="81">
        <v>5</v>
      </c>
      <c r="C18" s="257" t="s">
        <v>106</v>
      </c>
      <c r="D18" s="258"/>
      <c r="E18" s="137"/>
      <c r="F18" s="138"/>
      <c r="G18" s="138"/>
      <c r="H18" s="138"/>
      <c r="I18" s="78"/>
      <c r="J18" s="80"/>
      <c r="N18" s="82"/>
      <c r="O18" s="82"/>
      <c r="P18" s="82"/>
      <c r="Q18" s="83"/>
      <c r="R18" s="83"/>
      <c r="S18" s="83"/>
      <c r="T18" s="85"/>
      <c r="U18" s="85"/>
      <c r="V18" s="84"/>
    </row>
    <row r="19" spans="2:22" x14ac:dyDescent="0.15">
      <c r="B19" s="81">
        <v>6</v>
      </c>
      <c r="C19" s="257" t="s">
        <v>105</v>
      </c>
      <c r="D19" s="258"/>
      <c r="E19" s="137" t="s">
        <v>19</v>
      </c>
      <c r="F19" s="138">
        <v>4</v>
      </c>
      <c r="G19" s="138">
        <v>1</v>
      </c>
      <c r="H19" s="138">
        <v>600</v>
      </c>
      <c r="I19" s="78">
        <f t="shared" ref="I19:I38" si="0">F19*G19*H19</f>
        <v>2400</v>
      </c>
      <c r="J19" s="175">
        <f t="shared" ref="J19:J38" si="1">I19/60</f>
        <v>40</v>
      </c>
      <c r="N19" s="82"/>
      <c r="O19" s="82"/>
      <c r="P19" s="82"/>
      <c r="Q19" s="83"/>
      <c r="R19" s="87"/>
      <c r="S19" s="87"/>
      <c r="T19" s="85"/>
      <c r="U19" s="85"/>
      <c r="V19" s="84"/>
    </row>
    <row r="20" spans="2:22" x14ac:dyDescent="0.15">
      <c r="B20" s="79">
        <v>7</v>
      </c>
      <c r="C20" s="257" t="s">
        <v>104</v>
      </c>
      <c r="D20" s="258"/>
      <c r="E20" s="137" t="s">
        <v>18</v>
      </c>
      <c r="F20" s="138">
        <v>2</v>
      </c>
      <c r="G20" s="138">
        <v>4</v>
      </c>
      <c r="H20" s="138">
        <v>120</v>
      </c>
      <c r="I20" s="78">
        <f t="shared" si="0"/>
        <v>960</v>
      </c>
      <c r="J20" s="80">
        <f t="shared" si="1"/>
        <v>16</v>
      </c>
      <c r="N20" s="82"/>
      <c r="O20" s="82"/>
      <c r="P20" s="82"/>
      <c r="Q20" s="83"/>
      <c r="R20" s="86"/>
      <c r="S20" s="86"/>
      <c r="T20" s="85"/>
      <c r="U20" s="85"/>
      <c r="V20" s="84"/>
    </row>
    <row r="21" spans="2:22" x14ac:dyDescent="0.15">
      <c r="B21" s="81">
        <v>8</v>
      </c>
      <c r="C21" s="257" t="s">
        <v>103</v>
      </c>
      <c r="D21" s="258"/>
      <c r="E21" s="137" t="s">
        <v>18</v>
      </c>
      <c r="F21" s="138">
        <v>1</v>
      </c>
      <c r="G21" s="138">
        <v>4</v>
      </c>
      <c r="H21" s="138">
        <v>60</v>
      </c>
      <c r="I21" s="78">
        <f t="shared" si="0"/>
        <v>240</v>
      </c>
      <c r="J21" s="80">
        <f t="shared" si="1"/>
        <v>4</v>
      </c>
      <c r="N21" s="82"/>
      <c r="O21" s="82"/>
      <c r="P21" s="82"/>
      <c r="Q21" s="83"/>
      <c r="R21" s="86"/>
      <c r="S21" s="86"/>
      <c r="T21" s="85"/>
      <c r="U21" s="85"/>
      <c r="V21" s="84"/>
    </row>
    <row r="22" spans="2:22" x14ac:dyDescent="0.15">
      <c r="B22" s="81">
        <v>9</v>
      </c>
      <c r="C22" s="257" t="s">
        <v>102</v>
      </c>
      <c r="D22" s="258"/>
      <c r="E22" s="137" t="s">
        <v>18</v>
      </c>
      <c r="F22" s="138">
        <v>1</v>
      </c>
      <c r="G22" s="138">
        <v>4</v>
      </c>
      <c r="H22" s="138">
        <v>120</v>
      </c>
      <c r="I22" s="78">
        <f t="shared" si="0"/>
        <v>480</v>
      </c>
      <c r="J22" s="80">
        <f t="shared" si="1"/>
        <v>8</v>
      </c>
      <c r="N22" s="82"/>
      <c r="O22" s="82"/>
      <c r="P22" s="82"/>
      <c r="Q22" s="83"/>
      <c r="R22" s="86"/>
      <c r="S22" s="86"/>
      <c r="T22" s="85"/>
      <c r="U22" s="85"/>
      <c r="V22" s="84"/>
    </row>
    <row r="23" spans="2:22" x14ac:dyDescent="0.15">
      <c r="B23" s="79">
        <v>10</v>
      </c>
      <c r="C23" s="257" t="s">
        <v>101</v>
      </c>
      <c r="D23" s="258"/>
      <c r="E23" s="137" t="s">
        <v>18</v>
      </c>
      <c r="F23" s="138">
        <v>4</v>
      </c>
      <c r="G23" s="138">
        <v>4</v>
      </c>
      <c r="H23" s="138">
        <v>15</v>
      </c>
      <c r="I23" s="78">
        <f t="shared" si="0"/>
        <v>240</v>
      </c>
      <c r="J23" s="80">
        <f t="shared" si="1"/>
        <v>4</v>
      </c>
      <c r="N23" s="82"/>
      <c r="O23" s="82"/>
      <c r="P23" s="82"/>
      <c r="Q23" s="83"/>
      <c r="R23" s="86"/>
      <c r="S23" s="86"/>
      <c r="T23" s="85"/>
      <c r="U23" s="85"/>
      <c r="V23" s="84"/>
    </row>
    <row r="24" spans="2:22" x14ac:dyDescent="0.15">
      <c r="B24" s="81">
        <v>11</v>
      </c>
      <c r="C24" s="257" t="s">
        <v>100</v>
      </c>
      <c r="D24" s="258"/>
      <c r="E24" s="137" t="s">
        <v>18</v>
      </c>
      <c r="F24" s="138">
        <v>1</v>
      </c>
      <c r="G24" s="138">
        <v>4</v>
      </c>
      <c r="H24" s="138">
        <v>60</v>
      </c>
      <c r="I24" s="78">
        <f t="shared" si="0"/>
        <v>240</v>
      </c>
      <c r="J24" s="80">
        <f t="shared" si="1"/>
        <v>4</v>
      </c>
      <c r="N24" s="82"/>
      <c r="O24" s="82"/>
      <c r="P24" s="82"/>
      <c r="Q24" s="83"/>
      <c r="R24" s="83"/>
      <c r="S24" s="83"/>
      <c r="T24" s="85"/>
      <c r="U24" s="85"/>
      <c r="V24" s="84"/>
    </row>
    <row r="25" spans="2:22" x14ac:dyDescent="0.15">
      <c r="B25" s="81">
        <v>12</v>
      </c>
      <c r="C25" s="257" t="s">
        <v>99</v>
      </c>
      <c r="D25" s="258"/>
      <c r="E25" s="137" t="s">
        <v>19</v>
      </c>
      <c r="F25" s="138">
        <v>2</v>
      </c>
      <c r="G25" s="138">
        <v>1</v>
      </c>
      <c r="H25" s="138">
        <v>180</v>
      </c>
      <c r="I25" s="78">
        <f t="shared" si="0"/>
        <v>360</v>
      </c>
      <c r="J25" s="80">
        <f t="shared" si="1"/>
        <v>6</v>
      </c>
      <c r="N25" s="82"/>
      <c r="O25" s="82"/>
      <c r="P25" s="82"/>
      <c r="Q25" s="83"/>
      <c r="R25" s="83"/>
      <c r="S25" s="83"/>
      <c r="T25" s="83"/>
      <c r="U25" s="82"/>
      <c r="V25" s="82"/>
    </row>
    <row r="26" spans="2:22" x14ac:dyDescent="0.15">
      <c r="B26" s="79">
        <v>13</v>
      </c>
      <c r="C26" s="257" t="s">
        <v>98</v>
      </c>
      <c r="D26" s="258"/>
      <c r="E26" s="137" t="s">
        <v>19</v>
      </c>
      <c r="F26" s="138">
        <v>6</v>
      </c>
      <c r="G26" s="138">
        <v>1</v>
      </c>
      <c r="H26" s="138">
        <v>180</v>
      </c>
      <c r="I26" s="78">
        <f t="shared" si="0"/>
        <v>1080</v>
      </c>
      <c r="J26" s="80">
        <f t="shared" si="1"/>
        <v>18</v>
      </c>
      <c r="N26" s="82"/>
      <c r="O26" s="82"/>
      <c r="P26" s="82"/>
      <c r="Q26" s="83"/>
      <c r="R26" s="83"/>
      <c r="S26" s="83"/>
      <c r="T26" s="83"/>
      <c r="U26" s="82"/>
      <c r="V26" s="82"/>
    </row>
    <row r="27" spans="2:22" x14ac:dyDescent="0.15">
      <c r="B27" s="81">
        <v>14</v>
      </c>
      <c r="C27" s="257" t="s">
        <v>97</v>
      </c>
      <c r="D27" s="258"/>
      <c r="E27" s="137" t="s">
        <v>19</v>
      </c>
      <c r="F27" s="138">
        <v>6</v>
      </c>
      <c r="G27" s="138">
        <v>1</v>
      </c>
      <c r="H27" s="138">
        <v>120</v>
      </c>
      <c r="I27" s="78">
        <f t="shared" si="0"/>
        <v>720</v>
      </c>
      <c r="J27" s="80">
        <f t="shared" si="1"/>
        <v>12</v>
      </c>
      <c r="N27" s="126"/>
      <c r="O27" s="70"/>
      <c r="P27" s="70"/>
      <c r="Q27" s="71"/>
      <c r="R27" s="233" t="s">
        <v>72</v>
      </c>
      <c r="S27" s="233"/>
      <c r="T27" s="232" t="s">
        <v>61</v>
      </c>
      <c r="U27" s="232"/>
      <c r="V27" s="72">
        <f ca="1">TODAY()</f>
        <v>43682</v>
      </c>
    </row>
    <row r="28" spans="2:22" x14ac:dyDescent="0.15">
      <c r="B28" s="81">
        <v>15</v>
      </c>
      <c r="C28" s="260" t="s">
        <v>96</v>
      </c>
      <c r="D28" s="260"/>
      <c r="E28" s="137" t="s">
        <v>19</v>
      </c>
      <c r="F28" s="138">
        <v>4</v>
      </c>
      <c r="G28" s="138">
        <v>1</v>
      </c>
      <c r="H28" s="138">
        <v>60</v>
      </c>
      <c r="I28" s="78">
        <f t="shared" si="0"/>
        <v>240</v>
      </c>
      <c r="J28" s="80">
        <f t="shared" si="1"/>
        <v>4</v>
      </c>
      <c r="N28" s="1"/>
      <c r="O28" s="1"/>
      <c r="P28" s="1"/>
      <c r="Q28" s="1"/>
      <c r="R28" s="1"/>
      <c r="S28" s="1"/>
      <c r="T28" s="1"/>
      <c r="U28" s="1"/>
      <c r="V28" s="1"/>
    </row>
    <row r="29" spans="2:22" x14ac:dyDescent="0.15">
      <c r="B29" s="79">
        <v>16</v>
      </c>
      <c r="C29" s="260" t="s">
        <v>95</v>
      </c>
      <c r="D29" s="260"/>
      <c r="E29" s="137" t="s">
        <v>19</v>
      </c>
      <c r="F29" s="138">
        <v>4</v>
      </c>
      <c r="G29" s="138">
        <v>1</v>
      </c>
      <c r="H29" s="138">
        <v>60</v>
      </c>
      <c r="I29" s="78">
        <f t="shared" si="0"/>
        <v>240</v>
      </c>
      <c r="J29" s="80">
        <f t="shared" si="1"/>
        <v>4</v>
      </c>
      <c r="N29" s="51"/>
      <c r="O29" s="52"/>
      <c r="P29" s="52"/>
      <c r="Q29" s="52"/>
      <c r="R29" s="52"/>
      <c r="S29" s="53"/>
      <c r="T29" s="231"/>
      <c r="U29" s="231"/>
      <c r="V29" s="52"/>
    </row>
    <row r="30" spans="2:22" x14ac:dyDescent="0.15">
      <c r="B30" s="81">
        <v>17</v>
      </c>
      <c r="C30" s="260" t="s">
        <v>94</v>
      </c>
      <c r="D30" s="260"/>
      <c r="E30" s="137" t="s">
        <v>19</v>
      </c>
      <c r="F30" s="138">
        <v>1</v>
      </c>
      <c r="G30" s="138">
        <v>1</v>
      </c>
      <c r="H30" s="138">
        <v>600</v>
      </c>
      <c r="I30" s="78">
        <f t="shared" si="0"/>
        <v>600</v>
      </c>
      <c r="J30" s="80">
        <f t="shared" si="1"/>
        <v>10</v>
      </c>
    </row>
    <row r="31" spans="2:22" x14ac:dyDescent="0.15">
      <c r="B31" s="79">
        <v>18</v>
      </c>
      <c r="C31" s="257" t="s">
        <v>93</v>
      </c>
      <c r="D31" s="258"/>
      <c r="E31" s="137" t="s">
        <v>19</v>
      </c>
      <c r="F31" s="138">
        <v>1</v>
      </c>
      <c r="G31" s="138">
        <v>1</v>
      </c>
      <c r="H31" s="138">
        <v>240</v>
      </c>
      <c r="I31" s="78">
        <f t="shared" si="0"/>
        <v>240</v>
      </c>
      <c r="J31" s="80">
        <f t="shared" si="1"/>
        <v>4</v>
      </c>
    </row>
    <row r="32" spans="2:22" x14ac:dyDescent="0.15">
      <c r="B32" s="81">
        <v>19</v>
      </c>
      <c r="C32" s="257" t="s">
        <v>92</v>
      </c>
      <c r="D32" s="258"/>
      <c r="E32" s="137" t="s">
        <v>19</v>
      </c>
      <c r="F32" s="138">
        <v>3</v>
      </c>
      <c r="G32" s="138">
        <v>1</v>
      </c>
      <c r="H32" s="138">
        <v>180</v>
      </c>
      <c r="I32" s="78">
        <f t="shared" si="0"/>
        <v>540</v>
      </c>
      <c r="J32" s="80">
        <f t="shared" si="1"/>
        <v>9</v>
      </c>
    </row>
    <row r="33" spans="2:10" x14ac:dyDescent="0.15">
      <c r="B33" s="81">
        <v>20</v>
      </c>
      <c r="C33" s="257" t="s">
        <v>91</v>
      </c>
      <c r="D33" s="258"/>
      <c r="E33" s="137" t="s">
        <v>19</v>
      </c>
      <c r="F33" s="138">
        <v>2</v>
      </c>
      <c r="G33" s="138">
        <v>1</v>
      </c>
      <c r="H33" s="138">
        <v>180</v>
      </c>
      <c r="I33" s="78">
        <f t="shared" si="0"/>
        <v>360</v>
      </c>
      <c r="J33" s="80">
        <f t="shared" si="1"/>
        <v>6</v>
      </c>
    </row>
    <row r="34" spans="2:10" x14ac:dyDescent="0.15">
      <c r="B34" s="79">
        <v>21</v>
      </c>
      <c r="C34" s="257" t="s">
        <v>90</v>
      </c>
      <c r="D34" s="258"/>
      <c r="E34" s="138" t="s">
        <v>116</v>
      </c>
      <c r="F34" s="138">
        <v>1</v>
      </c>
      <c r="G34" s="138">
        <v>0.5</v>
      </c>
      <c r="H34" s="138">
        <v>120</v>
      </c>
      <c r="I34" s="78">
        <f t="shared" si="0"/>
        <v>60</v>
      </c>
      <c r="J34" s="80">
        <f t="shared" si="1"/>
        <v>1</v>
      </c>
    </row>
    <row r="35" spans="2:10" x14ac:dyDescent="0.15">
      <c r="B35" s="81">
        <v>22</v>
      </c>
      <c r="C35" s="257" t="s">
        <v>89</v>
      </c>
      <c r="D35" s="258"/>
      <c r="E35" s="138" t="s">
        <v>116</v>
      </c>
      <c r="F35" s="138">
        <v>1</v>
      </c>
      <c r="G35" s="138">
        <v>0.5</v>
      </c>
      <c r="H35" s="138">
        <v>60</v>
      </c>
      <c r="I35" s="78">
        <f t="shared" si="0"/>
        <v>30</v>
      </c>
      <c r="J35" s="80">
        <f t="shared" si="1"/>
        <v>0.5</v>
      </c>
    </row>
    <row r="36" spans="2:10" x14ac:dyDescent="0.15">
      <c r="B36" s="81">
        <v>23</v>
      </c>
      <c r="C36" s="257" t="s">
        <v>88</v>
      </c>
      <c r="D36" s="258"/>
      <c r="E36" s="138" t="s">
        <v>116</v>
      </c>
      <c r="F36" s="138">
        <v>1</v>
      </c>
      <c r="G36" s="138">
        <v>0.5</v>
      </c>
      <c r="H36" s="138">
        <v>60</v>
      </c>
      <c r="I36" s="78">
        <f t="shared" si="0"/>
        <v>30</v>
      </c>
      <c r="J36" s="80">
        <f t="shared" si="1"/>
        <v>0.5</v>
      </c>
    </row>
    <row r="37" spans="2:10" x14ac:dyDescent="0.15">
      <c r="B37" s="79">
        <v>24</v>
      </c>
      <c r="C37" s="257" t="s">
        <v>87</v>
      </c>
      <c r="D37" s="258"/>
      <c r="E37" s="138" t="s">
        <v>116</v>
      </c>
      <c r="F37" s="138">
        <v>1</v>
      </c>
      <c r="G37" s="138">
        <v>0.5</v>
      </c>
      <c r="H37" s="138">
        <v>60</v>
      </c>
      <c r="I37" s="78">
        <f t="shared" si="0"/>
        <v>30</v>
      </c>
      <c r="J37" s="80">
        <f t="shared" si="1"/>
        <v>0.5</v>
      </c>
    </row>
    <row r="38" spans="2:10" x14ac:dyDescent="0.15">
      <c r="B38" s="81">
        <v>25</v>
      </c>
      <c r="C38" s="257" t="s">
        <v>86</v>
      </c>
      <c r="D38" s="258"/>
      <c r="E38" s="138" t="s">
        <v>19</v>
      </c>
      <c r="F38" s="138">
        <v>5</v>
      </c>
      <c r="G38" s="138">
        <v>1</v>
      </c>
      <c r="H38" s="138">
        <v>15</v>
      </c>
      <c r="I38" s="78">
        <f t="shared" si="0"/>
        <v>75</v>
      </c>
      <c r="J38" s="80">
        <f t="shared" si="1"/>
        <v>1.25</v>
      </c>
    </row>
    <row r="39" spans="2:10" x14ac:dyDescent="0.15">
      <c r="B39" s="81">
        <v>26</v>
      </c>
      <c r="C39" s="257" t="s">
        <v>85</v>
      </c>
      <c r="D39" s="258"/>
      <c r="E39" s="138"/>
      <c r="F39" s="138"/>
      <c r="G39" s="138"/>
      <c r="H39" s="138"/>
      <c r="I39" s="78"/>
      <c r="J39" s="80"/>
    </row>
    <row r="40" spans="2:10" x14ac:dyDescent="0.15">
      <c r="B40" s="79">
        <v>27</v>
      </c>
      <c r="C40" s="257" t="s">
        <v>84</v>
      </c>
      <c r="D40" s="258"/>
      <c r="E40" s="138" t="s">
        <v>19</v>
      </c>
      <c r="F40" s="138">
        <v>3</v>
      </c>
      <c r="G40" s="138">
        <v>1</v>
      </c>
      <c r="H40" s="138">
        <v>180</v>
      </c>
      <c r="I40" s="78">
        <f t="shared" ref="I40:I47" si="2">F40*G40*H40</f>
        <v>540</v>
      </c>
      <c r="J40" s="80">
        <f t="shared" ref="J40:J47" si="3">I40/60</f>
        <v>9</v>
      </c>
    </row>
    <row r="41" spans="2:10" x14ac:dyDescent="0.15">
      <c r="B41" s="81">
        <v>28</v>
      </c>
      <c r="C41" s="257" t="s">
        <v>83</v>
      </c>
      <c r="D41" s="258"/>
      <c r="E41" s="138" t="s">
        <v>19</v>
      </c>
      <c r="F41" s="138">
        <v>3</v>
      </c>
      <c r="G41" s="138">
        <v>1</v>
      </c>
      <c r="H41" s="138">
        <v>20</v>
      </c>
      <c r="I41" s="78">
        <f t="shared" si="2"/>
        <v>60</v>
      </c>
      <c r="J41" s="80">
        <f t="shared" si="3"/>
        <v>1</v>
      </c>
    </row>
    <row r="42" spans="2:10" x14ac:dyDescent="0.15">
      <c r="B42" s="81">
        <v>29</v>
      </c>
      <c r="C42" s="257" t="s">
        <v>82</v>
      </c>
      <c r="D42" s="258"/>
      <c r="E42" s="138" t="s">
        <v>19</v>
      </c>
      <c r="F42" s="138">
        <v>3</v>
      </c>
      <c r="G42" s="138">
        <v>1</v>
      </c>
      <c r="H42" s="138">
        <v>300</v>
      </c>
      <c r="I42" s="78">
        <f t="shared" si="2"/>
        <v>900</v>
      </c>
      <c r="J42" s="80">
        <f t="shared" si="3"/>
        <v>15</v>
      </c>
    </row>
    <row r="43" spans="2:10" x14ac:dyDescent="0.15">
      <c r="B43" s="79">
        <v>30</v>
      </c>
      <c r="C43" s="257" t="s">
        <v>81</v>
      </c>
      <c r="D43" s="258"/>
      <c r="E43" s="138" t="s">
        <v>19</v>
      </c>
      <c r="F43" s="138">
        <v>4</v>
      </c>
      <c r="G43" s="138">
        <v>1</v>
      </c>
      <c r="H43" s="138">
        <v>180</v>
      </c>
      <c r="I43" s="78">
        <f t="shared" si="2"/>
        <v>720</v>
      </c>
      <c r="J43" s="80">
        <f t="shared" si="3"/>
        <v>12</v>
      </c>
    </row>
    <row r="44" spans="2:10" x14ac:dyDescent="0.15">
      <c r="B44" s="81">
        <v>31</v>
      </c>
      <c r="C44" s="257" t="s">
        <v>80</v>
      </c>
      <c r="D44" s="258"/>
      <c r="E44" s="138" t="s">
        <v>19</v>
      </c>
      <c r="F44" s="138">
        <v>4</v>
      </c>
      <c r="G44" s="138">
        <v>1</v>
      </c>
      <c r="H44" s="138">
        <v>60</v>
      </c>
      <c r="I44" s="78">
        <f t="shared" si="2"/>
        <v>240</v>
      </c>
      <c r="J44" s="80">
        <f t="shared" si="3"/>
        <v>4</v>
      </c>
    </row>
    <row r="45" spans="2:10" x14ac:dyDescent="0.15">
      <c r="B45" s="81">
        <v>32</v>
      </c>
      <c r="C45" s="257" t="s">
        <v>79</v>
      </c>
      <c r="D45" s="258"/>
      <c r="E45" s="138" t="s">
        <v>19</v>
      </c>
      <c r="F45" s="138">
        <v>4</v>
      </c>
      <c r="G45" s="138">
        <v>1</v>
      </c>
      <c r="H45" s="138">
        <v>60</v>
      </c>
      <c r="I45" s="78">
        <f t="shared" si="2"/>
        <v>240</v>
      </c>
      <c r="J45" s="80">
        <f t="shared" si="3"/>
        <v>4</v>
      </c>
    </row>
    <row r="46" spans="2:10" x14ac:dyDescent="0.15">
      <c r="B46" s="79">
        <v>33</v>
      </c>
      <c r="C46" s="257" t="s">
        <v>78</v>
      </c>
      <c r="D46" s="258"/>
      <c r="E46" s="138" t="s">
        <v>19</v>
      </c>
      <c r="F46" s="138">
        <v>4</v>
      </c>
      <c r="G46" s="138">
        <v>1</v>
      </c>
      <c r="H46" s="138">
        <v>60</v>
      </c>
      <c r="I46" s="78">
        <f t="shared" si="2"/>
        <v>240</v>
      </c>
      <c r="J46" s="80">
        <f t="shared" si="3"/>
        <v>4</v>
      </c>
    </row>
    <row r="47" spans="2:10" x14ac:dyDescent="0.15">
      <c r="B47" s="81">
        <v>34</v>
      </c>
      <c r="C47" s="257" t="s">
        <v>77</v>
      </c>
      <c r="D47" s="258"/>
      <c r="E47" s="138" t="s">
        <v>19</v>
      </c>
      <c r="F47" s="138">
        <v>4</v>
      </c>
      <c r="G47" s="138">
        <v>1</v>
      </c>
      <c r="H47" s="138">
        <v>60</v>
      </c>
      <c r="I47" s="78">
        <f t="shared" si="2"/>
        <v>240</v>
      </c>
      <c r="J47" s="80">
        <f t="shared" si="3"/>
        <v>4</v>
      </c>
    </row>
    <row r="48" spans="2:10" x14ac:dyDescent="0.15">
      <c r="B48" s="81">
        <v>35</v>
      </c>
      <c r="C48" s="257"/>
      <c r="D48" s="258"/>
      <c r="E48" s="138"/>
      <c r="F48" s="139"/>
      <c r="G48" s="139"/>
      <c r="H48" s="139"/>
      <c r="I48" s="78"/>
      <c r="J48" s="80"/>
    </row>
    <row r="49" spans="2:11" x14ac:dyDescent="0.15">
      <c r="B49" s="79">
        <v>36</v>
      </c>
      <c r="C49" s="257"/>
      <c r="D49" s="258"/>
      <c r="E49" s="138"/>
      <c r="F49" s="139"/>
      <c r="G49" s="139"/>
      <c r="H49" s="139"/>
      <c r="I49" s="78"/>
      <c r="J49" s="80"/>
    </row>
    <row r="50" spans="2:11" x14ac:dyDescent="0.15">
      <c r="B50" s="81">
        <v>37</v>
      </c>
      <c r="C50" s="260"/>
      <c r="D50" s="260"/>
      <c r="E50" s="138"/>
      <c r="F50" s="139"/>
      <c r="G50" s="139"/>
      <c r="H50" s="139"/>
      <c r="I50" s="78"/>
      <c r="J50" s="80"/>
    </row>
    <row r="51" spans="2:11" ht="13.5" customHeight="1" thickBot="1" x14ac:dyDescent="0.2">
      <c r="B51" s="81">
        <v>38</v>
      </c>
      <c r="C51" s="260"/>
      <c r="D51" s="260"/>
      <c r="E51" s="138"/>
      <c r="F51" s="139"/>
      <c r="G51" s="139"/>
      <c r="H51" s="139"/>
      <c r="I51" s="78"/>
      <c r="J51" s="80"/>
    </row>
    <row r="52" spans="2:11" ht="14" thickBot="1" x14ac:dyDescent="0.2">
      <c r="J52" s="76">
        <f>SUM(J14:J51)</f>
        <v>229.75</v>
      </c>
      <c r="K52" s="75" t="s">
        <v>65</v>
      </c>
    </row>
  </sheetData>
  <mergeCells count="51">
    <mergeCell ref="C50:D50"/>
    <mergeCell ref="C51:D51"/>
    <mergeCell ref="C27:D27"/>
    <mergeCell ref="C28:D28"/>
    <mergeCell ref="C29:D29"/>
    <mergeCell ref="C30:D30"/>
    <mergeCell ref="C36:D36"/>
    <mergeCell ref="C37:D37"/>
    <mergeCell ref="C38:D38"/>
    <mergeCell ref="C47:D47"/>
    <mergeCell ref="C49:D49"/>
    <mergeCell ref="C40:D40"/>
    <mergeCell ref="C41:D41"/>
    <mergeCell ref="C48:D48"/>
    <mergeCell ref="C34:D34"/>
    <mergeCell ref="C31:D31"/>
    <mergeCell ref="T29:U29"/>
    <mergeCell ref="C21:D21"/>
    <mergeCell ref="C22:D22"/>
    <mergeCell ref="C17:D17"/>
    <mergeCell ref="C18:D18"/>
    <mergeCell ref="C19:D19"/>
    <mergeCell ref="C24:D24"/>
    <mergeCell ref="C25:D25"/>
    <mergeCell ref="C26:D26"/>
    <mergeCell ref="C20:D20"/>
    <mergeCell ref="N4:V4"/>
    <mergeCell ref="Q11:V12"/>
    <mergeCell ref="T27:U27"/>
    <mergeCell ref="B4:C4"/>
    <mergeCell ref="C14:D14"/>
    <mergeCell ref="D10:I10"/>
    <mergeCell ref="R27:S27"/>
    <mergeCell ref="E5:F5"/>
    <mergeCell ref="E6:F6"/>
    <mergeCell ref="E7:F7"/>
    <mergeCell ref="G5:H5"/>
    <mergeCell ref="G7:H7"/>
    <mergeCell ref="G6:H6"/>
    <mergeCell ref="C15:D15"/>
    <mergeCell ref="C16:D16"/>
    <mergeCell ref="C45:D45"/>
    <mergeCell ref="C46:D46"/>
    <mergeCell ref="C39:D39"/>
    <mergeCell ref="C35:D35"/>
    <mergeCell ref="C23:D23"/>
    <mergeCell ref="C33:D33"/>
    <mergeCell ref="C42:D42"/>
    <mergeCell ref="C43:D43"/>
    <mergeCell ref="C44:D44"/>
    <mergeCell ref="C32:D32"/>
  </mergeCells>
  <conditionalFormatting sqref="J14:J51">
    <cfRule type="colorScale" priority="1">
      <colorScale>
        <cfvo type="min"/>
        <cfvo type="max"/>
        <color theme="0"/>
        <color theme="5" tint="0.39997558519241921"/>
      </colorScale>
    </cfRule>
  </conditionalFormatting>
  <dataValidations count="1">
    <dataValidation type="list" allowBlank="1" showInputMessage="1" showErrorMessage="1" sqref="S15 E14:E51" xr:uid="{00000000-0002-0000-0900-000000000000}">
      <formula1>$S$15:$S$23</formula1>
    </dataValidation>
  </dataValidations>
  <printOptions horizontalCentered="1" verticalCentered="1"/>
  <pageMargins left="0.28000000000000003" right="0.27" top="1.06" bottom="0.98425196850393704" header="0" footer="0"/>
  <pageSetup paperSize="9" orientation="portrait" horizontalDpi="240" verticalDpi="144" r:id="rId1"/>
  <headerFooter alignWithMargins="0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39997558519241921"/>
  </sheetPr>
  <dimension ref="B2:V53"/>
  <sheetViews>
    <sheetView showGridLines="0" showRowColHeaders="0" zoomScale="86" zoomScaleNormal="86" workbookViewId="0">
      <selection activeCell="J54" sqref="J54"/>
    </sheetView>
  </sheetViews>
  <sheetFormatPr baseColWidth="10" defaultColWidth="11.5" defaultRowHeight="13" x14ac:dyDescent="0.15"/>
  <cols>
    <col min="1" max="1" width="11.5" style="74"/>
    <col min="2" max="2" width="3.5" style="74" customWidth="1"/>
    <col min="3" max="3" width="13.6640625" style="74" customWidth="1"/>
    <col min="4" max="4" width="38.33203125" style="74" customWidth="1"/>
    <col min="5" max="5" width="11" style="74" customWidth="1"/>
    <col min="6" max="6" width="6.5" style="74" customWidth="1"/>
    <col min="7" max="7" width="6.33203125" style="74" bestFit="1" customWidth="1"/>
    <col min="8" max="8" width="8.6640625" style="74" customWidth="1"/>
    <col min="9" max="9" width="11" style="74" bestFit="1" customWidth="1"/>
    <col min="10" max="10" width="6.83203125" style="74" customWidth="1"/>
    <col min="11" max="11" width="11.5" style="74"/>
    <col min="12" max="13" width="6.33203125" style="74" customWidth="1"/>
    <col min="14" max="14" width="18.5" style="74" bestFit="1" customWidth="1"/>
    <col min="15" max="16384" width="11.5" style="74"/>
  </cols>
  <sheetData>
    <row r="2" spans="2:22" s="120" customFormat="1" ht="12" customHeight="1" x14ac:dyDescent="0.2">
      <c r="B2" s="124"/>
      <c r="C2" s="122"/>
      <c r="D2" s="123"/>
      <c r="E2" s="122"/>
      <c r="F2" s="122"/>
      <c r="G2" s="122"/>
      <c r="H2" s="122"/>
      <c r="I2" s="122"/>
      <c r="N2" s="121"/>
      <c r="O2" s="121"/>
      <c r="P2" s="121"/>
      <c r="Q2" s="121"/>
      <c r="R2" s="121"/>
      <c r="S2" s="121"/>
      <c r="T2" s="121"/>
      <c r="U2" s="121"/>
      <c r="V2" s="121"/>
    </row>
    <row r="3" spans="2:22" ht="13.5" customHeight="1" x14ac:dyDescent="0.15">
      <c r="B3" s="119"/>
      <c r="C3" s="119"/>
      <c r="D3" s="119"/>
      <c r="E3" s="119"/>
      <c r="F3" s="119"/>
      <c r="G3" s="119"/>
    </row>
    <row r="4" spans="2:22" ht="22" thickBot="1" x14ac:dyDescent="0.2">
      <c r="B4" s="259" t="s">
        <v>0</v>
      </c>
      <c r="C4" s="259"/>
      <c r="N4" s="240" t="s">
        <v>30</v>
      </c>
      <c r="O4" s="240"/>
      <c r="P4" s="240"/>
      <c r="Q4" s="240"/>
      <c r="R4" s="240"/>
      <c r="S4" s="240"/>
      <c r="T4" s="240"/>
      <c r="U4" s="240"/>
      <c r="V4" s="240"/>
    </row>
    <row r="5" spans="2:22" ht="14" thickBot="1" x14ac:dyDescent="0.2">
      <c r="B5" s="105" t="s">
        <v>5</v>
      </c>
      <c r="C5" s="104"/>
      <c r="D5" s="134" t="s">
        <v>126</v>
      </c>
      <c r="E5" s="243" t="s">
        <v>14</v>
      </c>
      <c r="F5" s="244"/>
      <c r="G5" s="261">
        <v>43318</v>
      </c>
      <c r="H5" s="262"/>
      <c r="I5" s="117"/>
    </row>
    <row r="6" spans="2:22" ht="14" thickBot="1" x14ac:dyDescent="0.2">
      <c r="B6" s="105" t="s">
        <v>6</v>
      </c>
      <c r="C6" s="104"/>
      <c r="D6" s="134" t="s">
        <v>114</v>
      </c>
      <c r="E6" s="245" t="s">
        <v>13</v>
      </c>
      <c r="F6" s="246"/>
      <c r="G6" s="255" t="s">
        <v>38</v>
      </c>
      <c r="H6" s="256"/>
      <c r="I6" s="133"/>
      <c r="N6" s="116"/>
      <c r="O6" s="116"/>
      <c r="P6" s="116"/>
      <c r="Q6" s="116"/>
      <c r="R6" s="116"/>
      <c r="S6" s="116"/>
      <c r="T6" s="116"/>
      <c r="U6" s="116"/>
      <c r="V6" s="116"/>
    </row>
    <row r="7" spans="2:22" ht="14" thickBot="1" x14ac:dyDescent="0.2">
      <c r="B7" s="105" t="s">
        <v>7</v>
      </c>
      <c r="C7" s="104"/>
      <c r="D7" s="134" t="s">
        <v>41</v>
      </c>
      <c r="E7" s="245" t="s">
        <v>12</v>
      </c>
      <c r="F7" s="246"/>
      <c r="G7" s="255">
        <v>192</v>
      </c>
      <c r="H7" s="256"/>
      <c r="I7" s="112"/>
      <c r="U7" s="82"/>
      <c r="V7" s="82"/>
    </row>
    <row r="8" spans="2:22" ht="14" thickBot="1" x14ac:dyDescent="0.2">
      <c r="B8" s="105" t="s">
        <v>36</v>
      </c>
      <c r="C8" s="104"/>
      <c r="D8" s="134" t="s">
        <v>39</v>
      </c>
      <c r="E8" s="114"/>
      <c r="F8" s="114"/>
      <c r="G8" s="113"/>
      <c r="H8" s="113"/>
      <c r="I8" s="112"/>
      <c r="N8" s="111" t="s">
        <v>33</v>
      </c>
      <c r="U8" s="82"/>
      <c r="V8" s="82"/>
    </row>
    <row r="9" spans="2:22" ht="15.75" customHeight="1" thickBot="1" x14ac:dyDescent="0.25">
      <c r="B9" s="104"/>
      <c r="C9" s="104"/>
      <c r="D9" s="87"/>
      <c r="E9" s="110"/>
      <c r="F9" s="109"/>
      <c r="G9" s="109"/>
      <c r="H9" s="109"/>
      <c r="I9" s="109"/>
      <c r="N9" s="108" t="s">
        <v>31</v>
      </c>
      <c r="O9" s="164">
        <f>SUPLEMENTOS!F26</f>
        <v>0.17</v>
      </c>
      <c r="Q9" s="107" t="s">
        <v>170</v>
      </c>
      <c r="R9" s="69">
        <f>IF(O10=0,0,O12/O10)</f>
        <v>1.1682124999999999</v>
      </c>
      <c r="T9" s="65" t="s">
        <v>67</v>
      </c>
      <c r="U9" s="66">
        <v>1</v>
      </c>
      <c r="V9" s="82"/>
    </row>
    <row r="10" spans="2:22" ht="15" customHeight="1" thickBot="1" x14ac:dyDescent="0.2">
      <c r="B10" s="106" t="s">
        <v>15</v>
      </c>
      <c r="C10" s="104"/>
      <c r="D10" s="249" t="s">
        <v>111</v>
      </c>
      <c r="E10" s="250"/>
      <c r="F10" s="250"/>
      <c r="G10" s="250"/>
      <c r="H10" s="250"/>
      <c r="I10" s="251"/>
      <c r="N10" s="102" t="s">
        <v>32</v>
      </c>
      <c r="O10" s="162">
        <f>'E.T. 10'!G7</f>
        <v>192</v>
      </c>
      <c r="Q10" s="74" t="s">
        <v>71</v>
      </c>
      <c r="T10" s="82"/>
      <c r="U10" s="82"/>
      <c r="V10" s="82"/>
    </row>
    <row r="11" spans="2:22" ht="15.75" customHeight="1" x14ac:dyDescent="0.15">
      <c r="B11" s="105"/>
      <c r="C11" s="104"/>
      <c r="D11" s="103"/>
      <c r="E11" s="103"/>
      <c r="F11" s="103"/>
      <c r="G11" s="103"/>
      <c r="H11" s="103"/>
      <c r="I11" s="103"/>
      <c r="N11" s="102" t="s">
        <v>34</v>
      </c>
      <c r="O11" s="162">
        <f>SUM('E.T. 10'!I14:I51)/60</f>
        <v>191.70666666666665</v>
      </c>
      <c r="Q11" s="234"/>
      <c r="R11" s="235"/>
      <c r="S11" s="235"/>
      <c r="T11" s="235"/>
      <c r="U11" s="235"/>
      <c r="V11" s="236"/>
    </row>
    <row r="12" spans="2:22" ht="14" thickBot="1" x14ac:dyDescent="0.2">
      <c r="B12" s="100" t="s">
        <v>1</v>
      </c>
      <c r="C12" s="87"/>
      <c r="D12" s="87"/>
      <c r="E12" s="87"/>
      <c r="F12" s="87"/>
      <c r="G12" s="87"/>
      <c r="H12" s="87"/>
      <c r="I12" s="87"/>
      <c r="N12" s="99" t="s">
        <v>35</v>
      </c>
      <c r="O12" s="163">
        <f>O11*(1+O9)</f>
        <v>224.29679999999996</v>
      </c>
      <c r="Q12" s="237"/>
      <c r="R12" s="238"/>
      <c r="S12" s="238"/>
      <c r="T12" s="238"/>
      <c r="U12" s="238"/>
      <c r="V12" s="239"/>
    </row>
    <row r="13" spans="2:22" ht="15" thickBot="1" x14ac:dyDescent="0.2">
      <c r="B13" s="97" t="s">
        <v>8</v>
      </c>
      <c r="C13" s="96" t="s">
        <v>3</v>
      </c>
      <c r="D13" s="96"/>
      <c r="E13" s="94" t="s">
        <v>62</v>
      </c>
      <c r="F13" s="94" t="s">
        <v>4</v>
      </c>
      <c r="G13" s="95" t="s">
        <v>63</v>
      </c>
      <c r="H13" s="94" t="s">
        <v>10</v>
      </c>
      <c r="I13" s="93" t="s">
        <v>11</v>
      </c>
      <c r="J13" s="92" t="s">
        <v>64</v>
      </c>
      <c r="O13" s="91"/>
      <c r="S13" s="82"/>
      <c r="T13" s="82"/>
      <c r="U13" s="82"/>
      <c r="V13" s="82"/>
    </row>
    <row r="14" spans="2:22" x14ac:dyDescent="0.15">
      <c r="B14" s="79">
        <v>1</v>
      </c>
      <c r="C14" s="263" t="s">
        <v>110</v>
      </c>
      <c r="D14" s="264"/>
      <c r="E14" s="135" t="s">
        <v>19</v>
      </c>
      <c r="F14" s="136"/>
      <c r="G14" s="136">
        <v>1</v>
      </c>
      <c r="H14" s="136"/>
      <c r="I14" s="78">
        <f>F14*G14*H14</f>
        <v>0</v>
      </c>
      <c r="J14" s="80">
        <f>I14/60</f>
        <v>0</v>
      </c>
      <c r="Q14" s="87"/>
      <c r="R14" s="87"/>
      <c r="S14" s="82"/>
      <c r="T14" s="82"/>
      <c r="U14" s="82"/>
      <c r="V14" s="88"/>
    </row>
    <row r="15" spans="2:22" x14ac:dyDescent="0.15">
      <c r="B15" s="81">
        <v>2</v>
      </c>
      <c r="C15" s="257" t="s">
        <v>109</v>
      </c>
      <c r="D15" s="258"/>
      <c r="E15" s="137"/>
      <c r="F15" s="138"/>
      <c r="G15" s="138"/>
      <c r="H15" s="138"/>
      <c r="I15" s="78"/>
      <c r="J15" s="80"/>
      <c r="N15" s="82"/>
      <c r="O15" s="82"/>
      <c r="Q15" s="87"/>
      <c r="R15" s="87"/>
      <c r="S15" s="82"/>
      <c r="T15" s="85"/>
      <c r="U15" s="85"/>
      <c r="V15" s="84"/>
    </row>
    <row r="16" spans="2:22" x14ac:dyDescent="0.15">
      <c r="B16" s="81">
        <v>3</v>
      </c>
      <c r="C16" s="257" t="s">
        <v>117</v>
      </c>
      <c r="D16" s="258"/>
      <c r="E16" s="137" t="s">
        <v>19</v>
      </c>
      <c r="F16" s="138"/>
      <c r="G16" s="138">
        <v>1</v>
      </c>
      <c r="H16" s="138"/>
      <c r="I16" s="78">
        <f>F16*G16*H16</f>
        <v>0</v>
      </c>
      <c r="J16" s="80">
        <f>I16/60</f>
        <v>0</v>
      </c>
      <c r="N16" s="82"/>
      <c r="O16" s="82"/>
      <c r="P16" s="82"/>
      <c r="Q16" s="83"/>
      <c r="R16" s="83"/>
      <c r="S16" s="82"/>
      <c r="T16" s="85"/>
      <c r="U16" s="85"/>
      <c r="V16" s="84"/>
    </row>
    <row r="17" spans="2:22" x14ac:dyDescent="0.15">
      <c r="B17" s="79">
        <v>4</v>
      </c>
      <c r="C17" s="257" t="s">
        <v>107</v>
      </c>
      <c r="D17" s="258"/>
      <c r="E17" s="137" t="s">
        <v>19</v>
      </c>
      <c r="F17" s="138"/>
      <c r="G17" s="138">
        <v>1</v>
      </c>
      <c r="H17" s="138"/>
      <c r="I17" s="78">
        <f>F17*G17*H17</f>
        <v>0</v>
      </c>
      <c r="J17" s="80">
        <f>I17/60</f>
        <v>0</v>
      </c>
      <c r="N17" s="82"/>
      <c r="O17" s="82"/>
      <c r="P17" s="82"/>
      <c r="Q17" s="83"/>
      <c r="R17" s="83"/>
      <c r="S17" s="82"/>
      <c r="T17" s="85"/>
      <c r="U17" s="85"/>
      <c r="V17" s="84"/>
    </row>
    <row r="18" spans="2:22" x14ac:dyDescent="0.15">
      <c r="B18" s="81">
        <v>5</v>
      </c>
      <c r="C18" s="257" t="s">
        <v>106</v>
      </c>
      <c r="D18" s="258"/>
      <c r="E18" s="137"/>
      <c r="F18" s="138"/>
      <c r="G18" s="138"/>
      <c r="H18" s="138"/>
      <c r="I18" s="78"/>
      <c r="J18" s="80"/>
      <c r="N18" s="82"/>
      <c r="O18" s="82"/>
      <c r="P18" s="82"/>
      <c r="Q18" s="83"/>
      <c r="R18" s="83"/>
      <c r="S18" s="83"/>
      <c r="T18" s="85"/>
      <c r="U18" s="85"/>
      <c r="V18" s="84"/>
    </row>
    <row r="19" spans="2:22" x14ac:dyDescent="0.15">
      <c r="B19" s="81">
        <v>6</v>
      </c>
      <c r="C19" s="257" t="s">
        <v>105</v>
      </c>
      <c r="D19" s="258"/>
      <c r="E19" s="137" t="s">
        <v>37</v>
      </c>
      <c r="F19" s="138">
        <v>5</v>
      </c>
      <c r="G19" s="138">
        <v>2</v>
      </c>
      <c r="H19" s="138">
        <f>6.3*60</f>
        <v>378</v>
      </c>
      <c r="I19" s="78">
        <f t="shared" ref="I19:I38" si="0">F19*G19*H19</f>
        <v>3780</v>
      </c>
      <c r="J19" s="175">
        <f t="shared" ref="J19:J38" si="1">I19/60</f>
        <v>63</v>
      </c>
      <c r="N19" s="82"/>
      <c r="O19" s="82"/>
      <c r="P19" s="82"/>
      <c r="Q19" s="83"/>
      <c r="R19" s="87"/>
      <c r="S19" s="87"/>
      <c r="T19" s="85"/>
      <c r="U19" s="85"/>
      <c r="V19" s="84"/>
    </row>
    <row r="20" spans="2:22" x14ac:dyDescent="0.15">
      <c r="B20" s="79">
        <v>7</v>
      </c>
      <c r="C20" s="257" t="s">
        <v>104</v>
      </c>
      <c r="D20" s="258"/>
      <c r="E20" s="137" t="s">
        <v>37</v>
      </c>
      <c r="F20" s="138">
        <v>5</v>
      </c>
      <c r="G20" s="138">
        <v>2</v>
      </c>
      <c r="H20" s="138">
        <f>2.5*60</f>
        <v>150</v>
      </c>
      <c r="I20" s="78">
        <f t="shared" si="0"/>
        <v>1500</v>
      </c>
      <c r="J20" s="80">
        <f t="shared" si="1"/>
        <v>25</v>
      </c>
      <c r="N20" s="82"/>
      <c r="O20" s="82"/>
      <c r="P20" s="82"/>
      <c r="Q20" s="83"/>
      <c r="R20" s="86"/>
      <c r="S20" s="86"/>
      <c r="T20" s="85"/>
      <c r="U20" s="85"/>
      <c r="V20" s="84"/>
    </row>
    <row r="21" spans="2:22" x14ac:dyDescent="0.15">
      <c r="B21" s="81">
        <v>8</v>
      </c>
      <c r="C21" s="257" t="s">
        <v>103</v>
      </c>
      <c r="D21" s="258"/>
      <c r="E21" s="137" t="s">
        <v>37</v>
      </c>
      <c r="F21" s="138">
        <v>5</v>
      </c>
      <c r="G21" s="138">
        <v>2</v>
      </c>
      <c r="H21" s="138">
        <f>3.4*60</f>
        <v>204</v>
      </c>
      <c r="I21" s="78">
        <f t="shared" si="0"/>
        <v>2040</v>
      </c>
      <c r="J21" s="175">
        <f t="shared" si="1"/>
        <v>34</v>
      </c>
      <c r="N21" s="82"/>
      <c r="O21" s="82"/>
      <c r="P21" s="82"/>
      <c r="Q21" s="83"/>
      <c r="R21" s="86"/>
      <c r="S21" s="86"/>
      <c r="T21" s="85"/>
      <c r="U21" s="85"/>
      <c r="V21" s="84"/>
    </row>
    <row r="22" spans="2:22" x14ac:dyDescent="0.15">
      <c r="B22" s="81">
        <v>9</v>
      </c>
      <c r="C22" s="257" t="s">
        <v>102</v>
      </c>
      <c r="D22" s="258"/>
      <c r="E22" s="137" t="s">
        <v>37</v>
      </c>
      <c r="F22" s="138">
        <v>5</v>
      </c>
      <c r="G22" s="138">
        <v>2</v>
      </c>
      <c r="H22" s="138">
        <f>0.9*60</f>
        <v>54</v>
      </c>
      <c r="I22" s="78">
        <f t="shared" si="0"/>
        <v>540</v>
      </c>
      <c r="J22" s="80">
        <f t="shared" si="1"/>
        <v>9</v>
      </c>
      <c r="N22" s="82"/>
      <c r="O22" s="82"/>
      <c r="P22" s="82"/>
      <c r="Q22" s="83"/>
      <c r="R22" s="86"/>
      <c r="S22" s="86"/>
      <c r="T22" s="85"/>
      <c r="U22" s="85"/>
      <c r="V22" s="84"/>
    </row>
    <row r="23" spans="2:22" x14ac:dyDescent="0.15">
      <c r="B23" s="79">
        <v>10</v>
      </c>
      <c r="C23" s="257" t="s">
        <v>101</v>
      </c>
      <c r="D23" s="258"/>
      <c r="E23" s="137" t="s">
        <v>37</v>
      </c>
      <c r="F23" s="138">
        <v>5</v>
      </c>
      <c r="G23" s="138">
        <v>2</v>
      </c>
      <c r="H23" s="138">
        <v>60</v>
      </c>
      <c r="I23" s="78">
        <f t="shared" si="0"/>
        <v>600</v>
      </c>
      <c r="J23" s="80">
        <f t="shared" si="1"/>
        <v>10</v>
      </c>
      <c r="N23" s="82"/>
      <c r="O23" s="82"/>
      <c r="P23" s="82"/>
      <c r="Q23" s="83"/>
      <c r="R23" s="86"/>
      <c r="S23" s="86"/>
      <c r="T23" s="85"/>
      <c r="U23" s="85"/>
      <c r="V23" s="84"/>
    </row>
    <row r="24" spans="2:22" x14ac:dyDescent="0.15">
      <c r="B24" s="81">
        <v>11</v>
      </c>
      <c r="C24" s="257" t="s">
        <v>100</v>
      </c>
      <c r="D24" s="258"/>
      <c r="E24" s="137" t="s">
        <v>37</v>
      </c>
      <c r="F24" s="138">
        <v>2</v>
      </c>
      <c r="G24" s="138">
        <v>2</v>
      </c>
      <c r="H24" s="138">
        <v>60</v>
      </c>
      <c r="I24" s="78">
        <f t="shared" si="0"/>
        <v>240</v>
      </c>
      <c r="J24" s="80">
        <f t="shared" si="1"/>
        <v>4</v>
      </c>
      <c r="N24" s="82"/>
      <c r="O24" s="82"/>
      <c r="P24" s="82"/>
      <c r="Q24" s="83"/>
      <c r="R24" s="83"/>
      <c r="S24" s="83"/>
      <c r="T24" s="85"/>
      <c r="U24" s="85"/>
      <c r="V24" s="84"/>
    </row>
    <row r="25" spans="2:22" x14ac:dyDescent="0.15">
      <c r="B25" s="81">
        <v>12</v>
      </c>
      <c r="C25" s="257" t="s">
        <v>99</v>
      </c>
      <c r="D25" s="258"/>
      <c r="E25" s="137" t="s">
        <v>22</v>
      </c>
      <c r="F25" s="138">
        <v>2</v>
      </c>
      <c r="G25" s="138">
        <f>1/6</f>
        <v>0.16666666666666666</v>
      </c>
      <c r="H25" s="138">
        <f>0.62*60</f>
        <v>37.200000000000003</v>
      </c>
      <c r="I25" s="78">
        <f t="shared" si="0"/>
        <v>12.4</v>
      </c>
      <c r="J25" s="80">
        <f t="shared" si="1"/>
        <v>0.20666666666666667</v>
      </c>
      <c r="N25" s="82"/>
      <c r="O25" s="82"/>
      <c r="P25" s="82"/>
      <c r="Q25" s="83"/>
      <c r="R25" s="83"/>
      <c r="S25" s="83"/>
      <c r="T25" s="83"/>
      <c r="U25" s="82"/>
      <c r="V25" s="82"/>
    </row>
    <row r="26" spans="2:22" x14ac:dyDescent="0.15">
      <c r="B26" s="79">
        <v>13</v>
      </c>
      <c r="C26" s="257" t="s">
        <v>98</v>
      </c>
      <c r="D26" s="258"/>
      <c r="E26" s="137" t="s">
        <v>37</v>
      </c>
      <c r="F26" s="138">
        <v>2</v>
      </c>
      <c r="G26" s="138">
        <v>2</v>
      </c>
      <c r="H26" s="138">
        <v>120</v>
      </c>
      <c r="I26" s="78">
        <f t="shared" si="0"/>
        <v>480</v>
      </c>
      <c r="J26" s="80">
        <f t="shared" si="1"/>
        <v>8</v>
      </c>
      <c r="N26" s="82"/>
      <c r="O26" s="82"/>
      <c r="P26" s="82"/>
      <c r="Q26" s="83"/>
      <c r="R26" s="83"/>
      <c r="S26" s="83"/>
      <c r="T26" s="83"/>
      <c r="U26" s="82"/>
      <c r="V26" s="82"/>
    </row>
    <row r="27" spans="2:22" x14ac:dyDescent="0.15">
      <c r="B27" s="81">
        <v>14</v>
      </c>
      <c r="C27" s="257" t="s">
        <v>97</v>
      </c>
      <c r="D27" s="258"/>
      <c r="E27" s="137" t="s">
        <v>19</v>
      </c>
      <c r="F27" s="138"/>
      <c r="G27" s="138">
        <v>1</v>
      </c>
      <c r="H27" s="138"/>
      <c r="I27" s="78">
        <f t="shared" si="0"/>
        <v>0</v>
      </c>
      <c r="J27" s="80">
        <f t="shared" si="1"/>
        <v>0</v>
      </c>
      <c r="N27" s="126"/>
      <c r="O27" s="70"/>
      <c r="P27" s="70"/>
      <c r="Q27" s="71"/>
      <c r="R27" s="233" t="s">
        <v>72</v>
      </c>
      <c r="S27" s="233"/>
      <c r="T27" s="232" t="s">
        <v>61</v>
      </c>
      <c r="U27" s="232"/>
      <c r="V27" s="72">
        <f ca="1">TODAY()</f>
        <v>43682</v>
      </c>
    </row>
    <row r="28" spans="2:22" x14ac:dyDescent="0.15">
      <c r="B28" s="81">
        <v>15</v>
      </c>
      <c r="C28" s="260" t="s">
        <v>96</v>
      </c>
      <c r="D28" s="260"/>
      <c r="E28" s="137" t="s">
        <v>19</v>
      </c>
      <c r="F28" s="138"/>
      <c r="G28" s="138">
        <v>1</v>
      </c>
      <c r="H28" s="138"/>
      <c r="I28" s="78">
        <f t="shared" si="0"/>
        <v>0</v>
      </c>
      <c r="J28" s="80">
        <f t="shared" si="1"/>
        <v>0</v>
      </c>
      <c r="N28" s="1"/>
      <c r="O28" s="1"/>
      <c r="P28" s="1"/>
      <c r="Q28" s="1"/>
      <c r="R28" s="1"/>
      <c r="S28" s="1"/>
      <c r="T28" s="1"/>
      <c r="U28" s="1"/>
      <c r="V28" s="1"/>
    </row>
    <row r="29" spans="2:22" x14ac:dyDescent="0.15">
      <c r="B29" s="79">
        <v>16</v>
      </c>
      <c r="C29" s="260" t="s">
        <v>95</v>
      </c>
      <c r="D29" s="260"/>
      <c r="E29" s="137" t="s">
        <v>19</v>
      </c>
      <c r="F29" s="138"/>
      <c r="G29" s="138">
        <v>1</v>
      </c>
      <c r="H29" s="138"/>
      <c r="I29" s="78">
        <f t="shared" si="0"/>
        <v>0</v>
      </c>
      <c r="J29" s="80">
        <f t="shared" si="1"/>
        <v>0</v>
      </c>
      <c r="N29" s="51"/>
      <c r="O29" s="52"/>
      <c r="P29" s="52"/>
      <c r="Q29" s="52"/>
      <c r="R29" s="52"/>
      <c r="S29" s="53"/>
      <c r="T29" s="231"/>
      <c r="U29" s="231"/>
      <c r="V29" s="52"/>
    </row>
    <row r="30" spans="2:22" x14ac:dyDescent="0.15">
      <c r="B30" s="81">
        <v>17</v>
      </c>
      <c r="C30" s="260" t="s">
        <v>94</v>
      </c>
      <c r="D30" s="260"/>
      <c r="E30" s="137" t="s">
        <v>19</v>
      </c>
      <c r="F30" s="138"/>
      <c r="G30" s="138">
        <v>1</v>
      </c>
      <c r="H30" s="138"/>
      <c r="I30" s="78">
        <f t="shared" si="0"/>
        <v>0</v>
      </c>
      <c r="J30" s="80">
        <f t="shared" si="1"/>
        <v>0</v>
      </c>
    </row>
    <row r="31" spans="2:22" x14ac:dyDescent="0.15">
      <c r="B31" s="79">
        <v>18</v>
      </c>
      <c r="C31" s="257" t="s">
        <v>93</v>
      </c>
      <c r="D31" s="258"/>
      <c r="E31" s="137" t="s">
        <v>19</v>
      </c>
      <c r="F31" s="138"/>
      <c r="G31" s="138">
        <v>1</v>
      </c>
      <c r="H31" s="138"/>
      <c r="I31" s="78">
        <f t="shared" si="0"/>
        <v>0</v>
      </c>
      <c r="J31" s="80">
        <f t="shared" si="1"/>
        <v>0</v>
      </c>
    </row>
    <row r="32" spans="2:22" x14ac:dyDescent="0.15">
      <c r="B32" s="81">
        <v>19</v>
      </c>
      <c r="C32" s="257" t="s">
        <v>92</v>
      </c>
      <c r="D32" s="258"/>
      <c r="E32" s="137" t="s">
        <v>19</v>
      </c>
      <c r="F32" s="138"/>
      <c r="G32" s="138">
        <v>1</v>
      </c>
      <c r="H32" s="138"/>
      <c r="I32" s="78">
        <f t="shared" si="0"/>
        <v>0</v>
      </c>
      <c r="J32" s="80">
        <f t="shared" si="1"/>
        <v>0</v>
      </c>
    </row>
    <row r="33" spans="2:10" x14ac:dyDescent="0.15">
      <c r="B33" s="81">
        <v>20</v>
      </c>
      <c r="C33" s="257" t="s">
        <v>91</v>
      </c>
      <c r="D33" s="258"/>
      <c r="E33" s="137" t="s">
        <v>19</v>
      </c>
      <c r="F33" s="138"/>
      <c r="G33" s="138">
        <v>1</v>
      </c>
      <c r="H33" s="138"/>
      <c r="I33" s="78">
        <f t="shared" si="0"/>
        <v>0</v>
      </c>
      <c r="J33" s="80">
        <f t="shared" si="1"/>
        <v>0</v>
      </c>
    </row>
    <row r="34" spans="2:10" x14ac:dyDescent="0.15">
      <c r="B34" s="79">
        <v>21</v>
      </c>
      <c r="C34" s="257" t="s">
        <v>90</v>
      </c>
      <c r="D34" s="258"/>
      <c r="E34" s="138" t="s">
        <v>116</v>
      </c>
      <c r="F34" s="138"/>
      <c r="G34" s="138">
        <v>0.5</v>
      </c>
      <c r="H34" s="138"/>
      <c r="I34" s="78">
        <f t="shared" si="0"/>
        <v>0</v>
      </c>
      <c r="J34" s="80">
        <f t="shared" si="1"/>
        <v>0</v>
      </c>
    </row>
    <row r="35" spans="2:10" x14ac:dyDescent="0.15">
      <c r="B35" s="81">
        <v>22</v>
      </c>
      <c r="C35" s="257" t="s">
        <v>89</v>
      </c>
      <c r="D35" s="258"/>
      <c r="E35" s="138" t="s">
        <v>116</v>
      </c>
      <c r="F35" s="138"/>
      <c r="G35" s="138">
        <v>0.5</v>
      </c>
      <c r="H35" s="138"/>
      <c r="I35" s="78">
        <f t="shared" si="0"/>
        <v>0</v>
      </c>
      <c r="J35" s="80">
        <f t="shared" si="1"/>
        <v>0</v>
      </c>
    </row>
    <row r="36" spans="2:10" x14ac:dyDescent="0.15">
      <c r="B36" s="81">
        <v>23</v>
      </c>
      <c r="C36" s="257" t="s">
        <v>88</v>
      </c>
      <c r="D36" s="258"/>
      <c r="E36" s="138" t="s">
        <v>116</v>
      </c>
      <c r="F36" s="138"/>
      <c r="G36" s="138">
        <v>0.5</v>
      </c>
      <c r="H36" s="138"/>
      <c r="I36" s="78">
        <f t="shared" si="0"/>
        <v>0</v>
      </c>
      <c r="J36" s="80">
        <f t="shared" si="1"/>
        <v>0</v>
      </c>
    </row>
    <row r="37" spans="2:10" x14ac:dyDescent="0.15">
      <c r="B37" s="79">
        <v>24</v>
      </c>
      <c r="C37" s="257" t="s">
        <v>87</v>
      </c>
      <c r="D37" s="258"/>
      <c r="E37" s="138" t="s">
        <v>19</v>
      </c>
      <c r="F37" s="138"/>
      <c r="G37" s="138">
        <v>1</v>
      </c>
      <c r="H37" s="138"/>
      <c r="I37" s="78">
        <f t="shared" si="0"/>
        <v>0</v>
      </c>
      <c r="J37" s="80">
        <f t="shared" si="1"/>
        <v>0</v>
      </c>
    </row>
    <row r="38" spans="2:10" x14ac:dyDescent="0.15">
      <c r="B38" s="81">
        <v>25</v>
      </c>
      <c r="C38" s="257" t="s">
        <v>86</v>
      </c>
      <c r="D38" s="258"/>
      <c r="E38" s="138" t="s">
        <v>19</v>
      </c>
      <c r="F38" s="138"/>
      <c r="G38" s="138">
        <v>1</v>
      </c>
      <c r="H38" s="138"/>
      <c r="I38" s="78">
        <f t="shared" si="0"/>
        <v>0</v>
      </c>
      <c r="J38" s="80">
        <f t="shared" si="1"/>
        <v>0</v>
      </c>
    </row>
    <row r="39" spans="2:10" x14ac:dyDescent="0.15">
      <c r="B39" s="81">
        <v>26</v>
      </c>
      <c r="C39" s="257" t="s">
        <v>85</v>
      </c>
      <c r="D39" s="258"/>
      <c r="E39" s="138"/>
      <c r="F39" s="138"/>
      <c r="G39" s="138"/>
      <c r="H39" s="138"/>
      <c r="I39" s="78"/>
      <c r="J39" s="80"/>
    </row>
    <row r="40" spans="2:10" x14ac:dyDescent="0.15">
      <c r="B40" s="79">
        <v>27</v>
      </c>
      <c r="C40" s="257" t="s">
        <v>84</v>
      </c>
      <c r="D40" s="258"/>
      <c r="E40" s="138"/>
      <c r="F40" s="138"/>
      <c r="G40" s="138"/>
      <c r="H40" s="138"/>
      <c r="I40" s="78"/>
      <c r="J40" s="80"/>
    </row>
    <row r="41" spans="2:10" x14ac:dyDescent="0.15">
      <c r="B41" s="81">
        <v>28</v>
      </c>
      <c r="C41" s="257" t="s">
        <v>83</v>
      </c>
      <c r="D41" s="258"/>
      <c r="E41" s="138"/>
      <c r="F41" s="138"/>
      <c r="G41" s="138"/>
      <c r="H41" s="138"/>
      <c r="I41" s="78"/>
      <c r="J41" s="80"/>
    </row>
    <row r="42" spans="2:10" x14ac:dyDescent="0.15">
      <c r="B42" s="81">
        <v>29</v>
      </c>
      <c r="C42" s="257" t="s">
        <v>82</v>
      </c>
      <c r="D42" s="258"/>
      <c r="E42" s="138" t="s">
        <v>19</v>
      </c>
      <c r="F42" s="138"/>
      <c r="G42" s="138">
        <v>1</v>
      </c>
      <c r="H42" s="138"/>
      <c r="I42" s="78">
        <f>F42*G42*H42</f>
        <v>0</v>
      </c>
      <c r="J42" s="80">
        <f>I42/60</f>
        <v>0</v>
      </c>
    </row>
    <row r="43" spans="2:10" x14ac:dyDescent="0.15">
      <c r="B43" s="79">
        <v>30</v>
      </c>
      <c r="C43" s="257" t="s">
        <v>81</v>
      </c>
      <c r="D43" s="258"/>
      <c r="E43" s="138" t="s">
        <v>19</v>
      </c>
      <c r="F43" s="138"/>
      <c r="G43" s="138">
        <v>1</v>
      </c>
      <c r="H43" s="138"/>
      <c r="I43" s="78">
        <f>F43*G43*H43</f>
        <v>0</v>
      </c>
      <c r="J43" s="80">
        <f>I43/60</f>
        <v>0</v>
      </c>
    </row>
    <row r="44" spans="2:10" x14ac:dyDescent="0.15">
      <c r="B44" s="81">
        <v>31</v>
      </c>
      <c r="C44" s="257" t="s">
        <v>80</v>
      </c>
      <c r="D44" s="258"/>
      <c r="E44" s="138" t="s">
        <v>19</v>
      </c>
      <c r="F44" s="138"/>
      <c r="G44" s="138">
        <v>1</v>
      </c>
      <c r="H44" s="138"/>
      <c r="I44" s="78">
        <f>F44*G44*H44</f>
        <v>0</v>
      </c>
      <c r="J44" s="80">
        <f>I44/60</f>
        <v>0</v>
      </c>
    </row>
    <row r="45" spans="2:10" x14ac:dyDescent="0.15">
      <c r="B45" s="81">
        <v>32</v>
      </c>
      <c r="C45" s="257" t="s">
        <v>79</v>
      </c>
      <c r="D45" s="258"/>
      <c r="E45" s="138"/>
      <c r="F45" s="138"/>
      <c r="G45" s="138"/>
      <c r="H45" s="138"/>
      <c r="I45" s="78"/>
      <c r="J45" s="80"/>
    </row>
    <row r="46" spans="2:10" x14ac:dyDescent="0.15">
      <c r="B46" s="79">
        <v>33</v>
      </c>
      <c r="C46" s="257" t="s">
        <v>78</v>
      </c>
      <c r="D46" s="258"/>
      <c r="E46" s="138" t="s">
        <v>19</v>
      </c>
      <c r="F46" s="138"/>
      <c r="G46" s="138">
        <v>1</v>
      </c>
      <c r="H46" s="138"/>
      <c r="I46" s="78">
        <f t="shared" ref="I46:I51" si="2">F46*G46*H46</f>
        <v>0</v>
      </c>
      <c r="J46" s="80">
        <f t="shared" ref="J46:J51" si="3">I46/60</f>
        <v>0</v>
      </c>
    </row>
    <row r="47" spans="2:10" x14ac:dyDescent="0.15">
      <c r="B47" s="81">
        <v>34</v>
      </c>
      <c r="C47" s="257" t="s">
        <v>77</v>
      </c>
      <c r="D47" s="258"/>
      <c r="E47" s="138" t="s">
        <v>19</v>
      </c>
      <c r="F47" s="138"/>
      <c r="G47" s="138">
        <v>1</v>
      </c>
      <c r="H47" s="138"/>
      <c r="I47" s="78">
        <f t="shared" si="2"/>
        <v>0</v>
      </c>
      <c r="J47" s="80">
        <f t="shared" si="3"/>
        <v>0</v>
      </c>
    </row>
    <row r="48" spans="2:10" x14ac:dyDescent="0.15">
      <c r="B48" s="81">
        <v>35</v>
      </c>
      <c r="C48" s="257" t="s">
        <v>122</v>
      </c>
      <c r="D48" s="258"/>
      <c r="E48" s="138" t="s">
        <v>37</v>
      </c>
      <c r="F48" s="139">
        <v>2</v>
      </c>
      <c r="G48" s="139">
        <v>2</v>
      </c>
      <c r="H48" s="139">
        <v>240</v>
      </c>
      <c r="I48" s="78">
        <f t="shared" si="2"/>
        <v>960</v>
      </c>
      <c r="J48" s="80">
        <f t="shared" si="3"/>
        <v>16</v>
      </c>
    </row>
    <row r="49" spans="2:11" x14ac:dyDescent="0.15">
      <c r="B49" s="79">
        <v>36</v>
      </c>
      <c r="C49" s="257" t="s">
        <v>121</v>
      </c>
      <c r="D49" s="258"/>
      <c r="E49" s="138" t="s">
        <v>37</v>
      </c>
      <c r="F49" s="139">
        <v>4</v>
      </c>
      <c r="G49" s="139">
        <v>2</v>
      </c>
      <c r="H49" s="139">
        <v>60</v>
      </c>
      <c r="I49" s="78">
        <f t="shared" si="2"/>
        <v>480</v>
      </c>
      <c r="J49" s="80">
        <f t="shared" si="3"/>
        <v>8</v>
      </c>
    </row>
    <row r="50" spans="2:11" x14ac:dyDescent="0.15">
      <c r="B50" s="81">
        <v>37</v>
      </c>
      <c r="C50" s="260" t="s">
        <v>120</v>
      </c>
      <c r="D50" s="260"/>
      <c r="E50" s="138" t="s">
        <v>37</v>
      </c>
      <c r="F50" s="139">
        <v>5</v>
      </c>
      <c r="G50" s="139">
        <v>2</v>
      </c>
      <c r="H50" s="139">
        <f>1.25*60</f>
        <v>75</v>
      </c>
      <c r="I50" s="78">
        <f t="shared" si="2"/>
        <v>750</v>
      </c>
      <c r="J50" s="80">
        <f t="shared" si="3"/>
        <v>12.5</v>
      </c>
    </row>
    <row r="51" spans="2:11" ht="13.5" customHeight="1" thickBot="1" x14ac:dyDescent="0.2">
      <c r="B51" s="81">
        <v>38</v>
      </c>
      <c r="C51" s="260" t="s">
        <v>125</v>
      </c>
      <c r="D51" s="260"/>
      <c r="E51" s="138" t="s">
        <v>19</v>
      </c>
      <c r="F51" s="139">
        <v>1</v>
      </c>
      <c r="G51" s="139">
        <v>1</v>
      </c>
      <c r="H51" s="139">
        <v>120</v>
      </c>
      <c r="I51" s="78">
        <f t="shared" si="2"/>
        <v>120</v>
      </c>
      <c r="J51" s="80">
        <f t="shared" si="3"/>
        <v>2</v>
      </c>
    </row>
    <row r="52" spans="2:11" ht="14" thickBot="1" x14ac:dyDescent="0.2">
      <c r="J52" s="76">
        <f>SUM(J14:J51)</f>
        <v>191.70666666666668</v>
      </c>
      <c r="K52" s="75" t="s">
        <v>65</v>
      </c>
    </row>
    <row r="53" spans="2:11" x14ac:dyDescent="0.15">
      <c r="J53" s="196">
        <f>SUM(J48,J49,J50,J51)</f>
        <v>38.5</v>
      </c>
    </row>
  </sheetData>
  <mergeCells count="51">
    <mergeCell ref="T29:U29"/>
    <mergeCell ref="G6:H6"/>
    <mergeCell ref="C39:D39"/>
    <mergeCell ref="C35:D35"/>
    <mergeCell ref="C22:D22"/>
    <mergeCell ref="C14:D14"/>
    <mergeCell ref="D10:I10"/>
    <mergeCell ref="C17:D17"/>
    <mergeCell ref="C18:D18"/>
    <mergeCell ref="C19:D19"/>
    <mergeCell ref="C16:D16"/>
    <mergeCell ref="C23:D23"/>
    <mergeCell ref="C24:D24"/>
    <mergeCell ref="C25:D25"/>
    <mergeCell ref="C26:D26"/>
    <mergeCell ref="C42:D42"/>
    <mergeCell ref="C48:D48"/>
    <mergeCell ref="C43:D43"/>
    <mergeCell ref="C44:D44"/>
    <mergeCell ref="C45:D45"/>
    <mergeCell ref="C46:D46"/>
    <mergeCell ref="C47:D47"/>
    <mergeCell ref="C50:D50"/>
    <mergeCell ref="C51:D51"/>
    <mergeCell ref="C27:D27"/>
    <mergeCell ref="C28:D28"/>
    <mergeCell ref="C29:D29"/>
    <mergeCell ref="C30:D30"/>
    <mergeCell ref="C36:D36"/>
    <mergeCell ref="C37:D37"/>
    <mergeCell ref="C38:D38"/>
    <mergeCell ref="C33:D33"/>
    <mergeCell ref="C34:D34"/>
    <mergeCell ref="C31:D31"/>
    <mergeCell ref="C32:D32"/>
    <mergeCell ref="C49:D49"/>
    <mergeCell ref="C40:D40"/>
    <mergeCell ref="C41:D41"/>
    <mergeCell ref="N4:V4"/>
    <mergeCell ref="Q11:V12"/>
    <mergeCell ref="T27:U27"/>
    <mergeCell ref="B4:C4"/>
    <mergeCell ref="C15:D15"/>
    <mergeCell ref="C20:D20"/>
    <mergeCell ref="C21:D21"/>
    <mergeCell ref="E5:F5"/>
    <mergeCell ref="E6:F6"/>
    <mergeCell ref="E7:F7"/>
    <mergeCell ref="G5:H5"/>
    <mergeCell ref="G7:H7"/>
    <mergeCell ref="R27:S27"/>
  </mergeCells>
  <conditionalFormatting sqref="J14:J51">
    <cfRule type="colorScale" priority="1">
      <colorScale>
        <cfvo type="min"/>
        <cfvo type="max"/>
        <color theme="0"/>
        <color theme="5" tint="0.39997558519241921"/>
      </colorScale>
    </cfRule>
  </conditionalFormatting>
  <dataValidations count="1">
    <dataValidation type="list" allowBlank="1" showInputMessage="1" showErrorMessage="1" sqref="S15 E14:E51" xr:uid="{00000000-0002-0000-0A00-000000000000}">
      <formula1>$S$15:$S$23</formula1>
    </dataValidation>
  </dataValidations>
  <printOptions horizontalCentered="1" verticalCentered="1"/>
  <pageMargins left="0.28000000000000003" right="0.27" top="1.06" bottom="0.98425196850393704" header="0" footer="0"/>
  <pageSetup paperSize="9" orientation="portrait" horizontalDpi="240" verticalDpi="144" r:id="rId1"/>
  <headerFooter alignWithMargins="0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G26"/>
  <sheetViews>
    <sheetView showGridLines="0" showRowColHeaders="0" workbookViewId="0">
      <selection activeCell="K28" sqref="K28"/>
    </sheetView>
  </sheetViews>
  <sheetFormatPr baseColWidth="10" defaultRowHeight="13" x14ac:dyDescent="0.15"/>
  <cols>
    <col min="2" max="2" width="3.5" style="147" customWidth="1"/>
    <col min="3" max="3" width="30.83203125" customWidth="1"/>
    <col min="4" max="4" width="12.1640625" style="128" customWidth="1"/>
    <col min="5" max="5" width="10.5" style="128" customWidth="1"/>
    <col min="6" max="6" width="11.1640625" style="128" customWidth="1"/>
  </cols>
  <sheetData>
    <row r="1" spans="2:7" ht="27.75" customHeight="1" x14ac:dyDescent="0.15"/>
    <row r="2" spans="2:7" ht="27" customHeight="1" x14ac:dyDescent="0.15">
      <c r="D2" s="156" t="s">
        <v>40</v>
      </c>
      <c r="E2" s="277" t="s">
        <v>111</v>
      </c>
      <c r="F2" s="278"/>
    </row>
    <row r="3" spans="2:7" x14ac:dyDescent="0.15">
      <c r="B3" s="148"/>
      <c r="C3" s="154" t="s">
        <v>141</v>
      </c>
      <c r="D3" s="155" t="s">
        <v>146</v>
      </c>
      <c r="E3" s="155" t="s">
        <v>146</v>
      </c>
      <c r="F3" s="155" t="s">
        <v>147</v>
      </c>
    </row>
    <row r="4" spans="2:7" x14ac:dyDescent="0.15">
      <c r="B4" s="149" t="s">
        <v>142</v>
      </c>
      <c r="C4" s="146" t="s">
        <v>143</v>
      </c>
      <c r="D4" s="128">
        <v>5</v>
      </c>
      <c r="E4" s="128">
        <v>5</v>
      </c>
      <c r="F4" s="128">
        <v>7</v>
      </c>
    </row>
    <row r="5" spans="2:7" x14ac:dyDescent="0.15">
      <c r="B5" s="149" t="s">
        <v>144</v>
      </c>
      <c r="C5" s="146" t="s">
        <v>145</v>
      </c>
      <c r="D5" s="128">
        <v>4</v>
      </c>
      <c r="E5" s="128">
        <v>4</v>
      </c>
      <c r="F5" s="128">
        <v>4</v>
      </c>
    </row>
    <row r="6" spans="2:7" x14ac:dyDescent="0.15">
      <c r="B6" s="149"/>
      <c r="C6" s="154" t="s">
        <v>148</v>
      </c>
      <c r="D6" s="155"/>
      <c r="E6" s="155"/>
      <c r="F6" s="155"/>
    </row>
    <row r="7" spans="2:7" x14ac:dyDescent="0.15">
      <c r="B7" s="149" t="s">
        <v>142</v>
      </c>
      <c r="C7" s="146" t="s">
        <v>149</v>
      </c>
      <c r="D7" s="151" t="s">
        <v>152</v>
      </c>
      <c r="E7" s="151" t="s">
        <v>152</v>
      </c>
      <c r="F7" s="151" t="s">
        <v>152</v>
      </c>
      <c r="G7" s="150"/>
    </row>
    <row r="8" spans="2:7" x14ac:dyDescent="0.15">
      <c r="B8" s="149" t="s">
        <v>144</v>
      </c>
      <c r="C8" s="146" t="s">
        <v>150</v>
      </c>
    </row>
    <row r="9" spans="2:7" x14ac:dyDescent="0.15">
      <c r="B9" s="149"/>
      <c r="C9" s="146" t="s">
        <v>151</v>
      </c>
      <c r="D9" s="128">
        <v>0</v>
      </c>
      <c r="E9" s="128">
        <v>0</v>
      </c>
      <c r="F9" s="128">
        <v>0</v>
      </c>
    </row>
    <row r="10" spans="2:7" x14ac:dyDescent="0.15">
      <c r="B10" s="149" t="s">
        <v>153</v>
      </c>
      <c r="C10" s="146" t="s">
        <v>154</v>
      </c>
    </row>
    <row r="11" spans="2:7" x14ac:dyDescent="0.15">
      <c r="B11" s="149"/>
      <c r="C11" s="146" t="s">
        <v>151</v>
      </c>
      <c r="D11" s="128">
        <v>0</v>
      </c>
      <c r="E11" s="128">
        <v>0</v>
      </c>
      <c r="F11" s="128">
        <v>0</v>
      </c>
    </row>
    <row r="12" spans="2:7" x14ac:dyDescent="0.15">
      <c r="B12" s="149" t="s">
        <v>155</v>
      </c>
      <c r="C12" s="146" t="s">
        <v>156</v>
      </c>
    </row>
    <row r="13" spans="2:7" x14ac:dyDescent="0.15">
      <c r="B13" s="149"/>
      <c r="C13" s="146" t="s">
        <v>151</v>
      </c>
      <c r="D13" s="128">
        <v>2</v>
      </c>
      <c r="E13" s="128">
        <v>2</v>
      </c>
      <c r="F13" s="128">
        <v>2</v>
      </c>
    </row>
    <row r="14" spans="2:7" x14ac:dyDescent="0.15">
      <c r="B14" s="149" t="s">
        <v>157</v>
      </c>
      <c r="C14" s="146" t="s">
        <v>158</v>
      </c>
    </row>
    <row r="15" spans="2:7" x14ac:dyDescent="0.15">
      <c r="B15" s="149"/>
      <c r="C15" s="146" t="s">
        <v>151</v>
      </c>
      <c r="D15" s="128">
        <v>0</v>
      </c>
      <c r="E15" s="128">
        <v>0</v>
      </c>
      <c r="F15" s="128">
        <v>0</v>
      </c>
    </row>
    <row r="16" spans="2:7" x14ac:dyDescent="0.15">
      <c r="B16" s="149" t="s">
        <v>159</v>
      </c>
      <c r="C16" s="146" t="s">
        <v>160</v>
      </c>
    </row>
    <row r="17" spans="2:6" x14ac:dyDescent="0.15">
      <c r="B17" s="149"/>
      <c r="C17" s="146" t="s">
        <v>151</v>
      </c>
      <c r="D17" s="128">
        <v>0</v>
      </c>
      <c r="E17" s="128">
        <v>0</v>
      </c>
      <c r="F17" s="128">
        <v>0</v>
      </c>
    </row>
    <row r="18" spans="2:6" x14ac:dyDescent="0.15">
      <c r="B18" s="149" t="s">
        <v>161</v>
      </c>
      <c r="C18" s="146" t="s">
        <v>162</v>
      </c>
    </row>
    <row r="19" spans="2:6" x14ac:dyDescent="0.15">
      <c r="B19" s="149"/>
      <c r="C19" s="146" t="s">
        <v>151</v>
      </c>
      <c r="D19" s="128">
        <v>0</v>
      </c>
      <c r="E19" s="128">
        <v>0</v>
      </c>
      <c r="F19" s="128">
        <v>0</v>
      </c>
    </row>
    <row r="20" spans="2:6" x14ac:dyDescent="0.15">
      <c r="B20" s="149" t="s">
        <v>163</v>
      </c>
      <c r="C20" s="146" t="s">
        <v>164</v>
      </c>
    </row>
    <row r="21" spans="2:6" x14ac:dyDescent="0.15">
      <c r="B21" s="149"/>
      <c r="C21" s="146" t="s">
        <v>151</v>
      </c>
      <c r="D21" s="128">
        <v>4</v>
      </c>
      <c r="E21" s="128">
        <v>4</v>
      </c>
      <c r="F21" s="128">
        <v>4</v>
      </c>
    </row>
    <row r="22" spans="2:6" x14ac:dyDescent="0.15">
      <c r="B22" s="149" t="s">
        <v>165</v>
      </c>
      <c r="C22" s="146" t="s">
        <v>167</v>
      </c>
    </row>
    <row r="23" spans="2:6" x14ac:dyDescent="0.15">
      <c r="B23" s="149"/>
      <c r="C23" s="146" t="s">
        <v>151</v>
      </c>
      <c r="D23" s="128">
        <v>0</v>
      </c>
      <c r="E23" s="128">
        <v>0</v>
      </c>
      <c r="F23" s="128">
        <v>0</v>
      </c>
    </row>
    <row r="24" spans="2:6" x14ac:dyDescent="0.15">
      <c r="B24" s="149" t="s">
        <v>166</v>
      </c>
      <c r="C24" s="146" t="s">
        <v>168</v>
      </c>
    </row>
    <row r="25" spans="2:6" x14ac:dyDescent="0.15">
      <c r="C25" s="146" t="s">
        <v>151</v>
      </c>
      <c r="D25" s="128">
        <v>0</v>
      </c>
      <c r="E25" s="128">
        <v>0</v>
      </c>
      <c r="F25" s="128">
        <v>0</v>
      </c>
    </row>
    <row r="26" spans="2:6" x14ac:dyDescent="0.15">
      <c r="C26" s="152" t="s">
        <v>169</v>
      </c>
      <c r="D26" s="153">
        <f>SUM(D4:D25)/100</f>
        <v>0.15</v>
      </c>
      <c r="E26" s="153">
        <f>SUM(E4:E25)/100</f>
        <v>0.15</v>
      </c>
      <c r="F26" s="153">
        <f>SUM(F4:F25)/100</f>
        <v>0.17</v>
      </c>
    </row>
  </sheetData>
  <mergeCells count="1">
    <mergeCell ref="E2:F2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C00000"/>
  </sheetPr>
  <dimension ref="C2:X40"/>
  <sheetViews>
    <sheetView showGridLines="0" zoomScale="110" zoomScaleNormal="110" workbookViewId="0">
      <selection activeCell="D24" sqref="D24"/>
    </sheetView>
  </sheetViews>
  <sheetFormatPr baseColWidth="10" defaultRowHeight="13" x14ac:dyDescent="0.15"/>
  <cols>
    <col min="1" max="1" width="5.1640625" customWidth="1"/>
    <col min="2" max="2" width="4" customWidth="1"/>
    <col min="3" max="3" width="18" style="129" customWidth="1"/>
    <col min="4" max="4" width="17.6640625" customWidth="1"/>
    <col min="5" max="5" width="17" customWidth="1"/>
    <col min="6" max="6" width="5" customWidth="1"/>
    <col min="8" max="8" width="5" customWidth="1"/>
    <col min="9" max="10" width="4.5" customWidth="1"/>
    <col min="15" max="15" width="7" customWidth="1"/>
    <col min="16" max="16" width="7.6640625" customWidth="1"/>
    <col min="17" max="17" width="4.5" customWidth="1"/>
    <col min="18" max="18" width="5.5" customWidth="1"/>
    <col min="19" max="19" width="14.83203125" customWidth="1"/>
    <col min="20" max="20" width="17.33203125" customWidth="1"/>
    <col min="21" max="21" width="16.1640625" customWidth="1"/>
    <col min="22" max="22" width="15.1640625" customWidth="1"/>
    <col min="23" max="23" width="15.6640625" customWidth="1"/>
  </cols>
  <sheetData>
    <row r="2" spans="3:24" x14ac:dyDescent="0.15">
      <c r="C2" s="282" t="s">
        <v>173</v>
      </c>
      <c r="D2" s="282"/>
      <c r="E2" s="282"/>
    </row>
    <row r="3" spans="3:24" ht="14" thickBot="1" x14ac:dyDescent="0.2">
      <c r="C3" s="286" t="s">
        <v>174</v>
      </c>
      <c r="D3" s="286"/>
      <c r="E3" s="177">
        <f>AVERAGE(EvaluaciónTiempos1!R9,'E.T. 2'!R9,'E.T. 3'!R9,'E.T. 5'!R9,'E.T. 6'!R9,'E.T. 7'!R9,'E.T. 8'!R9,'E.T. 9'!R9,'E.T. 10'!R9)</f>
        <v>1.2492184413580243</v>
      </c>
      <c r="K3" t="s">
        <v>40</v>
      </c>
      <c r="S3" t="s">
        <v>111</v>
      </c>
    </row>
    <row r="4" spans="3:24" ht="14" thickBot="1" x14ac:dyDescent="0.2">
      <c r="C4" s="286" t="s">
        <v>175</v>
      </c>
      <c r="D4" s="286"/>
      <c r="E4" s="178">
        <f>AVERAGE(EvaluaciónTiempos1!J33,'E.T. 2'!J33,'E.T. 3'!J52,'E.T. 5'!J52,'E.T. 6'!J52,'E.T. 7'!J52,'E.T. 8'!J52,'E.T. 9'!J52,'E.T. 10'!J52)</f>
        <v>210.45703703703705</v>
      </c>
      <c r="J4" s="183" t="s">
        <v>8</v>
      </c>
      <c r="K4" s="290" t="s">
        <v>3</v>
      </c>
      <c r="L4" s="291"/>
      <c r="M4" s="291"/>
      <c r="N4" s="291"/>
      <c r="O4" s="292"/>
      <c r="P4" s="92" t="s">
        <v>64</v>
      </c>
      <c r="R4" s="92" t="s">
        <v>8</v>
      </c>
      <c r="S4" s="296" t="s">
        <v>3</v>
      </c>
      <c r="T4" s="297"/>
      <c r="U4" s="297"/>
      <c r="V4" s="297"/>
      <c r="W4" s="298"/>
      <c r="X4" s="92" t="s">
        <v>64</v>
      </c>
    </row>
    <row r="5" spans="3:24" ht="12.75" customHeight="1" thickBot="1" x14ac:dyDescent="0.2">
      <c r="J5" s="184">
        <v>1</v>
      </c>
      <c r="K5" s="293" t="s">
        <v>42</v>
      </c>
      <c r="L5" s="294"/>
      <c r="M5" s="294"/>
      <c r="N5" s="294"/>
      <c r="O5" s="295"/>
      <c r="P5" s="188">
        <f>AVERAGE(EvaluaciónTiempos1!J14,'E.T. 2'!J14)</f>
        <v>3.3333333333333335</v>
      </c>
      <c r="R5" s="191">
        <v>1</v>
      </c>
      <c r="S5" s="299" t="s">
        <v>110</v>
      </c>
      <c r="T5" s="300"/>
      <c r="U5" s="300"/>
      <c r="V5" s="300"/>
      <c r="W5" s="301"/>
      <c r="X5" s="194">
        <f>AVERAGE('E.T. 3'!J14,'E.T. 5'!J14,'E.T. 6'!J14,'E.T. 7'!J14,'E.T. 8'!J14,'E.T. 9'!J14,'E.T. 10'!J14,)</f>
        <v>1</v>
      </c>
    </row>
    <row r="6" spans="3:24" ht="12.75" customHeight="1" thickBot="1" x14ac:dyDescent="0.2">
      <c r="J6" s="185">
        <v>2</v>
      </c>
      <c r="K6" s="279" t="s">
        <v>43</v>
      </c>
      <c r="L6" s="213"/>
      <c r="M6" s="213"/>
      <c r="N6" s="213"/>
      <c r="O6" s="280"/>
      <c r="P6" s="189">
        <f>AVERAGE(EvaluaciónTiempos1!J15,'E.T. 2'!J15)</f>
        <v>10</v>
      </c>
      <c r="R6" s="192">
        <v>2</v>
      </c>
      <c r="S6" s="258" t="s">
        <v>109</v>
      </c>
      <c r="T6" s="260"/>
      <c r="U6" s="260"/>
      <c r="V6" s="260"/>
      <c r="W6" s="257"/>
      <c r="X6" s="194">
        <f>AVERAGE('E.T. 3'!J15,'E.T. 5'!J15,'E.T. 6'!J15,'E.T. 7'!J15,'E.T. 8'!J15,'E.T. 9'!J15,'E.T. 10'!J15,)</f>
        <v>0</v>
      </c>
    </row>
    <row r="7" spans="3:24" ht="12.75" customHeight="1" thickBot="1" x14ac:dyDescent="0.2">
      <c r="D7" s="285" t="s">
        <v>176</v>
      </c>
      <c r="E7" s="285"/>
      <c r="F7" s="285"/>
      <c r="J7" s="185">
        <v>3</v>
      </c>
      <c r="K7" s="279" t="s">
        <v>44</v>
      </c>
      <c r="L7" s="213"/>
      <c r="M7" s="213"/>
      <c r="N7" s="213"/>
      <c r="O7" s="280"/>
      <c r="P7" s="189">
        <f>AVERAGE(EvaluaciónTiempos1!J16,'E.T. 2'!J16)</f>
        <v>0.66666666666666663</v>
      </c>
      <c r="R7" s="192">
        <v>3</v>
      </c>
      <c r="S7" s="258" t="s">
        <v>108</v>
      </c>
      <c r="T7" s="260"/>
      <c r="U7" s="260"/>
      <c r="V7" s="260"/>
      <c r="W7" s="257"/>
      <c r="X7" s="194">
        <f>AVERAGE('E.T. 3'!J16,'E.T. 5'!J16,'E.T. 6'!J16,'E.T. 7'!J16,'E.T. 8'!J16,'E.T. 9'!J16,'E.T. 10'!J16,)</f>
        <v>9</v>
      </c>
    </row>
    <row r="8" spans="3:24" ht="12.75" customHeight="1" thickBot="1" x14ac:dyDescent="0.2">
      <c r="D8" s="283" t="s">
        <v>184</v>
      </c>
      <c r="E8" s="283"/>
      <c r="F8" s="182" t="s">
        <v>183</v>
      </c>
      <c r="J8" s="184">
        <v>4</v>
      </c>
      <c r="K8" s="279" t="s">
        <v>45</v>
      </c>
      <c r="L8" s="213"/>
      <c r="M8" s="213"/>
      <c r="N8" s="213"/>
      <c r="O8" s="280"/>
      <c r="P8" s="189">
        <f>AVERAGE(EvaluaciónTiempos1!J17,'E.T. 2'!J17)</f>
        <v>3.3333333333333335</v>
      </c>
      <c r="R8" s="191">
        <v>4</v>
      </c>
      <c r="S8" s="258" t="s">
        <v>107</v>
      </c>
      <c r="T8" s="260"/>
      <c r="U8" s="260"/>
      <c r="V8" s="260"/>
      <c r="W8" s="257"/>
      <c r="X8" s="194">
        <f>AVERAGE('E.T. 3'!J17,'E.T. 5'!J17,'E.T. 6'!J17,'E.T. 7'!J17,'E.T. 8'!J17,'E.T. 9'!J17,'E.T. 10'!J17,)</f>
        <v>6</v>
      </c>
    </row>
    <row r="9" spans="3:24" ht="12.75" customHeight="1" thickBot="1" x14ac:dyDescent="0.2">
      <c r="D9" s="281" t="s">
        <v>181</v>
      </c>
      <c r="E9" s="281"/>
      <c r="F9" s="176">
        <f>AVERAGE(EvaluaciónTiempos1!J18,'E.T. 2'!J18)</f>
        <v>20</v>
      </c>
      <c r="J9" s="185">
        <v>5</v>
      </c>
      <c r="K9" s="279" t="s">
        <v>46</v>
      </c>
      <c r="L9" s="213"/>
      <c r="M9" s="213"/>
      <c r="N9" s="213"/>
      <c r="O9" s="280"/>
      <c r="P9" s="189">
        <f>AVERAGE(EvaluaciónTiempos1!J18,'E.T. 2'!J18)</f>
        <v>20</v>
      </c>
      <c r="R9" s="192">
        <v>5</v>
      </c>
      <c r="S9" s="258" t="s">
        <v>106</v>
      </c>
      <c r="T9" s="260"/>
      <c r="U9" s="260"/>
      <c r="V9" s="260"/>
      <c r="W9" s="257"/>
      <c r="X9" s="194">
        <f>AVERAGE('E.T. 3'!J18,'E.T. 5'!J18,'E.T. 6'!J18,'E.T. 7'!J18,'E.T. 8'!J18,'E.T. 9'!J18,'E.T. 10'!J18,)</f>
        <v>0</v>
      </c>
    </row>
    <row r="10" spans="3:24" ht="12.75" customHeight="1" thickBot="1" x14ac:dyDescent="0.2">
      <c r="D10" s="281" t="s">
        <v>177</v>
      </c>
      <c r="E10" s="281"/>
      <c r="F10" s="176">
        <f>AVERAGE(EvaluaciónTiempos1!J20,'E.T. 2'!J20)</f>
        <v>20</v>
      </c>
      <c r="J10" s="185">
        <v>6</v>
      </c>
      <c r="K10" s="279" t="s">
        <v>47</v>
      </c>
      <c r="L10" s="213"/>
      <c r="M10" s="213"/>
      <c r="N10" s="213"/>
      <c r="O10" s="280"/>
      <c r="P10" s="189">
        <f>AVERAGE(EvaluaciónTiempos1!J19,'E.T. 2'!J19)</f>
        <v>4</v>
      </c>
      <c r="R10" s="192">
        <v>6</v>
      </c>
      <c r="S10" s="258" t="s">
        <v>105</v>
      </c>
      <c r="T10" s="260"/>
      <c r="U10" s="260"/>
      <c r="V10" s="260"/>
      <c r="W10" s="257"/>
      <c r="X10" s="194">
        <f>AVERAGE('E.T. 3'!J19,'E.T. 5'!J19,'E.T. 6'!J19,'E.T. 7'!J19,'E.T. 8'!J19,'E.T. 9'!J19,'E.T. 10'!J19,)</f>
        <v>40.25</v>
      </c>
    </row>
    <row r="11" spans="3:24" ht="12.75" customHeight="1" thickBot="1" x14ac:dyDescent="0.2">
      <c r="D11" s="281" t="s">
        <v>180</v>
      </c>
      <c r="E11" s="281"/>
      <c r="F11" s="176">
        <f>AVERAGE(SUPLEMENTOS!J21,'E.T. 2'!J21)</f>
        <v>20</v>
      </c>
      <c r="J11" s="184">
        <v>7</v>
      </c>
      <c r="K11" s="279" t="s">
        <v>48</v>
      </c>
      <c r="L11" s="213"/>
      <c r="M11" s="213"/>
      <c r="N11" s="213"/>
      <c r="O11" s="280"/>
      <c r="P11" s="189">
        <f>AVERAGE(EvaluaciónTiempos1!J20,'E.T. 2'!J20)</f>
        <v>20</v>
      </c>
      <c r="R11" s="191">
        <v>7</v>
      </c>
      <c r="S11" s="258" t="s">
        <v>104</v>
      </c>
      <c r="T11" s="260"/>
      <c r="U11" s="260"/>
      <c r="V11" s="260"/>
      <c r="W11" s="257"/>
      <c r="X11" s="194">
        <f>AVERAGE('E.T. 3'!J20,'E.T. 5'!J20,'E.T. 6'!J20,'E.T. 7'!J20,'E.T. 8'!J20,'E.T. 9'!J20,'E.T. 10'!J20,)</f>
        <v>13.25</v>
      </c>
    </row>
    <row r="12" spans="3:24" ht="12.75" customHeight="1" thickBot="1" x14ac:dyDescent="0.2">
      <c r="D12" s="281" t="s">
        <v>179</v>
      </c>
      <c r="E12" s="281"/>
      <c r="F12" s="176">
        <f>AVERAGE(EvaluaciónTiempos1!J29,'E.T. 2'!J29)</f>
        <v>20</v>
      </c>
      <c r="J12" s="185">
        <v>8</v>
      </c>
      <c r="K12" s="279" t="s">
        <v>49</v>
      </c>
      <c r="L12" s="213"/>
      <c r="M12" s="213"/>
      <c r="N12" s="213"/>
      <c r="O12" s="280"/>
      <c r="P12" s="189">
        <f>AVERAGE(EvaluaciónTiempos1!J21,'E.T. 2'!J21)</f>
        <v>20</v>
      </c>
      <c r="R12" s="192">
        <v>8</v>
      </c>
      <c r="S12" s="258" t="s">
        <v>103</v>
      </c>
      <c r="T12" s="260"/>
      <c r="U12" s="260"/>
      <c r="V12" s="260"/>
      <c r="W12" s="257"/>
      <c r="X12" s="194">
        <f>AVERAGE('E.T. 3'!J21,'E.T. 5'!J21,'E.T. 6'!J21,'E.T. 7'!J21,'E.T. 8'!J21,'E.T. 9'!J21,'E.T. 10'!J21,)</f>
        <v>11</v>
      </c>
    </row>
    <row r="13" spans="3:24" ht="12.75" customHeight="1" thickBot="1" x14ac:dyDescent="0.2">
      <c r="D13" s="180"/>
      <c r="E13" s="180"/>
      <c r="J13" s="185">
        <v>9</v>
      </c>
      <c r="K13" s="279" t="s">
        <v>50</v>
      </c>
      <c r="L13" s="213"/>
      <c r="M13" s="213"/>
      <c r="N13" s="213"/>
      <c r="O13" s="280"/>
      <c r="P13" s="189">
        <f>AVERAGE(EvaluaciónTiempos1!J22,'E.T. 2'!J22)</f>
        <v>2</v>
      </c>
      <c r="R13" s="192">
        <v>9</v>
      </c>
      <c r="S13" s="258" t="s">
        <v>102</v>
      </c>
      <c r="T13" s="260"/>
      <c r="U13" s="260"/>
      <c r="V13" s="260"/>
      <c r="W13" s="257"/>
      <c r="X13" s="194">
        <f>AVERAGE('E.T. 3'!J22,'E.T. 5'!J22,'E.T. 6'!J22,'E.T. 7'!J22,'E.T. 8'!J22,'E.T. 9'!J22,'E.T. 10'!J22,)</f>
        <v>5.25</v>
      </c>
    </row>
    <row r="14" spans="3:24" ht="12.75" customHeight="1" thickBot="1" x14ac:dyDescent="0.2">
      <c r="D14" s="283" t="s">
        <v>185</v>
      </c>
      <c r="E14" s="284"/>
      <c r="F14" s="182" t="s">
        <v>183</v>
      </c>
      <c r="J14" s="184">
        <v>10</v>
      </c>
      <c r="K14" s="279" t="s">
        <v>51</v>
      </c>
      <c r="L14" s="213"/>
      <c r="M14" s="213"/>
      <c r="N14" s="213"/>
      <c r="O14" s="280"/>
      <c r="P14" s="189">
        <f>AVERAGE(EvaluaciónTiempos1!J23,'E.T. 2'!J23)</f>
        <v>13.333333333333334</v>
      </c>
      <c r="R14" s="191">
        <v>10</v>
      </c>
      <c r="S14" s="258" t="s">
        <v>101</v>
      </c>
      <c r="T14" s="260"/>
      <c r="U14" s="260"/>
      <c r="V14" s="260"/>
      <c r="W14" s="257"/>
      <c r="X14" s="194">
        <f>AVERAGE('E.T. 3'!J23,'E.T. 5'!J23,'E.T. 6'!J23,'E.T. 7'!J23,'E.T. 8'!J23,'E.T. 9'!J23,'E.T. 10'!J23,)</f>
        <v>3.875</v>
      </c>
    </row>
    <row r="15" spans="3:24" ht="12.75" customHeight="1" thickBot="1" x14ac:dyDescent="0.2">
      <c r="D15" s="281" t="s">
        <v>186</v>
      </c>
      <c r="E15" s="281"/>
      <c r="F15" s="176">
        <f>AVERAGE('E.T. 3'!J19,'E.T. 5'!J19,'E.T. 6'!J19,'E.T. 7'!J19,'E.T. 8'!J19,'E.T. 9'!J19,'E.T. 10'!J19)</f>
        <v>46</v>
      </c>
      <c r="J15" s="185">
        <v>11</v>
      </c>
      <c r="K15" s="279" t="s">
        <v>52</v>
      </c>
      <c r="L15" s="213"/>
      <c r="M15" s="213"/>
      <c r="N15" s="213"/>
      <c r="O15" s="280"/>
      <c r="P15" s="189">
        <f>AVERAGE(EvaluaciónTiempos1!J24,'E.T. 2'!J24)</f>
        <v>8</v>
      </c>
      <c r="R15" s="192">
        <v>11</v>
      </c>
      <c r="S15" s="258" t="s">
        <v>100</v>
      </c>
      <c r="T15" s="260"/>
      <c r="U15" s="260"/>
      <c r="V15" s="260"/>
      <c r="W15" s="257"/>
      <c r="X15" s="194">
        <f>AVERAGE('E.T. 3'!J24,'E.T. 5'!J24,'E.T. 6'!J24,'E.T. 7'!J24,'E.T. 8'!J24,'E.T. 9'!J24,'E.T. 10'!J24,)</f>
        <v>3.5</v>
      </c>
    </row>
    <row r="16" spans="3:24" ht="12.75" customHeight="1" thickBot="1" x14ac:dyDescent="0.2">
      <c r="D16" s="281" t="s">
        <v>178</v>
      </c>
      <c r="E16" s="281"/>
      <c r="F16" s="176">
        <f>AVERAGE('E.T. 3'!J47,'E.T. 5'!J47,'E.T. 7'!J47)</f>
        <v>32</v>
      </c>
      <c r="J16" s="185">
        <v>12</v>
      </c>
      <c r="K16" s="279" t="s">
        <v>53</v>
      </c>
      <c r="L16" s="213"/>
      <c r="M16" s="213"/>
      <c r="N16" s="213"/>
      <c r="O16" s="280"/>
      <c r="P16" s="189">
        <f>AVERAGE(EvaluaciónTiempos1!J25,'E.T. 2'!J25)</f>
        <v>4</v>
      </c>
      <c r="R16" s="192">
        <v>12</v>
      </c>
      <c r="S16" s="258" t="s">
        <v>99</v>
      </c>
      <c r="T16" s="260"/>
      <c r="U16" s="260"/>
      <c r="V16" s="260"/>
      <c r="W16" s="257"/>
      <c r="X16" s="194">
        <f>AVERAGE('E.T. 3'!J25,'E.T. 5'!J25,'E.T. 6'!J25,'E.T. 7'!J25,'E.T. 8'!J25,'E.T. 9'!J25,'E.T. 10'!J25,)</f>
        <v>4.9266666666666659</v>
      </c>
    </row>
    <row r="17" spans="4:24" ht="12.75" customHeight="1" thickBot="1" x14ac:dyDescent="0.2">
      <c r="D17" s="281" t="s">
        <v>187</v>
      </c>
      <c r="E17" s="281"/>
      <c r="F17" s="176">
        <f>AVERAGE('E.T. 8'!J21,'E.T. 10'!J21)</f>
        <v>34</v>
      </c>
      <c r="J17" s="184">
        <v>13</v>
      </c>
      <c r="K17" s="279" t="s">
        <v>54</v>
      </c>
      <c r="L17" s="213"/>
      <c r="M17" s="213"/>
      <c r="N17" s="213"/>
      <c r="O17" s="280"/>
      <c r="P17" s="189">
        <f>AVERAGE(EvaluaciónTiempos1!J26,'E.T. 2'!J26)</f>
        <v>3.7666666666666666</v>
      </c>
      <c r="R17" s="191">
        <v>13</v>
      </c>
      <c r="S17" s="258" t="s">
        <v>98</v>
      </c>
      <c r="T17" s="260"/>
      <c r="U17" s="260"/>
      <c r="V17" s="260"/>
      <c r="W17" s="257"/>
      <c r="X17" s="194">
        <f>AVERAGE('E.T. 3'!J26,'E.T. 5'!J26,'E.T. 6'!J26,'E.T. 7'!J26,'E.T. 8'!J26,'E.T. 9'!J26,'E.T. 10'!J26,)</f>
        <v>13.25</v>
      </c>
    </row>
    <row r="18" spans="4:24" ht="12.75" customHeight="1" thickBot="1" x14ac:dyDescent="0.2">
      <c r="D18" s="179"/>
      <c r="E18" s="179"/>
      <c r="J18" s="185">
        <v>14</v>
      </c>
      <c r="K18" s="279" t="s">
        <v>55</v>
      </c>
      <c r="L18" s="213"/>
      <c r="M18" s="213"/>
      <c r="N18" s="213"/>
      <c r="O18" s="280"/>
      <c r="P18" s="189">
        <f>AVERAGE(EvaluaciónTiempos1!J27,'E.T. 2'!J27)</f>
        <v>1.3333333333333333</v>
      </c>
      <c r="R18" s="192">
        <v>14</v>
      </c>
      <c r="S18" s="258" t="s">
        <v>97</v>
      </c>
      <c r="T18" s="260"/>
      <c r="U18" s="260"/>
      <c r="V18" s="260"/>
      <c r="W18" s="257"/>
      <c r="X18" s="194">
        <f>AVERAGE('E.T. 3'!J27,'E.T. 5'!J27,'E.T. 6'!J27,'E.T. 7'!J27,'E.T. 8'!J27,'E.T. 9'!J27,'E.T. 10'!J27,)</f>
        <v>5.25</v>
      </c>
    </row>
    <row r="19" spans="4:24" ht="14" thickBot="1" x14ac:dyDescent="0.2">
      <c r="J19" s="185">
        <v>15</v>
      </c>
      <c r="K19" s="279" t="s">
        <v>56</v>
      </c>
      <c r="L19" s="213"/>
      <c r="M19" s="213"/>
      <c r="N19" s="213"/>
      <c r="O19" s="280"/>
      <c r="P19" s="189">
        <f>AVERAGE(EvaluaciónTiempos1!J28,'E.T. 2'!J28)</f>
        <v>4</v>
      </c>
      <c r="R19" s="192">
        <v>15</v>
      </c>
      <c r="S19" s="258" t="s">
        <v>96</v>
      </c>
      <c r="T19" s="260"/>
      <c r="U19" s="260"/>
      <c r="V19" s="260"/>
      <c r="W19" s="257"/>
      <c r="X19" s="194">
        <f>AVERAGE('E.T. 3'!J28,'E.T. 5'!J28,'E.T. 6'!J28,'E.T. 7'!J28,'E.T. 8'!J28,'E.T. 9'!J28,'E.T. 10'!J28,)</f>
        <v>2.25</v>
      </c>
    </row>
    <row r="20" spans="4:24" ht="12.75" customHeight="1" thickBot="1" x14ac:dyDescent="0.2">
      <c r="J20" s="184">
        <v>16</v>
      </c>
      <c r="K20" s="279" t="s">
        <v>57</v>
      </c>
      <c r="L20" s="213"/>
      <c r="M20" s="213"/>
      <c r="N20" s="213"/>
      <c r="O20" s="280"/>
      <c r="P20" s="189">
        <f>AVERAGE(EvaluaciónTiempos1!J29,'E.T. 2'!J29)</f>
        <v>20</v>
      </c>
      <c r="R20" s="191">
        <v>16</v>
      </c>
      <c r="S20" s="258" t="s">
        <v>95</v>
      </c>
      <c r="T20" s="260"/>
      <c r="U20" s="260"/>
      <c r="V20" s="260"/>
      <c r="W20" s="257"/>
      <c r="X20" s="194">
        <f>AVERAGE('E.T. 3'!J29,'E.T. 5'!J29,'E.T. 6'!J29,'E.T. 7'!J29,'E.T. 8'!J29,'E.T. 9'!J29,'E.T. 10'!J29,)</f>
        <v>1.75</v>
      </c>
    </row>
    <row r="21" spans="4:24" ht="12.75" customHeight="1" thickBot="1" x14ac:dyDescent="0.2">
      <c r="J21" s="185">
        <v>17</v>
      </c>
      <c r="K21" s="279" t="s">
        <v>58</v>
      </c>
      <c r="L21" s="213"/>
      <c r="M21" s="213"/>
      <c r="N21" s="213"/>
      <c r="O21" s="280"/>
      <c r="P21" s="189">
        <f>AVERAGE(EvaluaciónTiempos1!J30,'E.T. 2'!J30)</f>
        <v>13.333333333333334</v>
      </c>
      <c r="R21" s="192">
        <v>17</v>
      </c>
      <c r="S21" s="258" t="s">
        <v>94</v>
      </c>
      <c r="T21" s="260"/>
      <c r="U21" s="260"/>
      <c r="V21" s="260"/>
      <c r="W21" s="257"/>
      <c r="X21" s="194">
        <f>AVERAGE('E.T. 3'!J30,'E.T. 5'!J30,'E.T. 6'!J30,'E.T. 7'!J30,'E.T. 8'!J30,'E.T. 9'!J30,'E.T. 10'!J30,)</f>
        <v>5.875</v>
      </c>
    </row>
    <row r="22" spans="4:24" ht="12.75" customHeight="1" thickBot="1" x14ac:dyDescent="0.2">
      <c r="G22" s="181" t="s">
        <v>182</v>
      </c>
      <c r="J22" s="186">
        <v>18</v>
      </c>
      <c r="K22" s="279" t="s">
        <v>59</v>
      </c>
      <c r="L22" s="213"/>
      <c r="M22" s="213"/>
      <c r="N22" s="213"/>
      <c r="O22" s="280"/>
      <c r="P22" s="189">
        <f>AVERAGE(EvaluaciónTiempos1!J31,'E.T. 2'!J31)</f>
        <v>4</v>
      </c>
      <c r="R22" s="191">
        <v>18</v>
      </c>
      <c r="S22" s="258" t="s">
        <v>93</v>
      </c>
      <c r="T22" s="260"/>
      <c r="U22" s="260"/>
      <c r="V22" s="260"/>
      <c r="W22" s="257"/>
      <c r="X22" s="194">
        <f>AVERAGE('E.T. 3'!J31,'E.T. 5'!J31,'E.T. 6'!J31,'E.T. 7'!J31,'E.T. 8'!J31,'E.T. 9'!J31,'E.T. 10'!J31,)</f>
        <v>3.125</v>
      </c>
    </row>
    <row r="23" spans="4:24" ht="13.5" customHeight="1" thickBot="1" x14ac:dyDescent="0.2">
      <c r="J23" s="187">
        <v>19</v>
      </c>
      <c r="K23" s="287" t="s">
        <v>60</v>
      </c>
      <c r="L23" s="288"/>
      <c r="M23" s="288"/>
      <c r="N23" s="288"/>
      <c r="O23" s="289"/>
      <c r="P23" s="190">
        <f>AVERAGE(EvaluaciónTiempos1!J32,'E.T. 2'!J32)</f>
        <v>4</v>
      </c>
      <c r="R23" s="192">
        <v>19</v>
      </c>
      <c r="S23" s="258" t="s">
        <v>92</v>
      </c>
      <c r="T23" s="260"/>
      <c r="U23" s="260"/>
      <c r="V23" s="260"/>
      <c r="W23" s="257"/>
      <c r="X23" s="194">
        <f>AVERAGE('E.T. 3'!J32,'E.T. 5'!J32,'E.T. 6'!J32,'E.T. 7'!J32,'E.T. 8'!J32,'E.T. 9'!J32,'E.T. 10'!J32,)</f>
        <v>4.5</v>
      </c>
    </row>
    <row r="24" spans="4:24" ht="12" customHeight="1" thickBot="1" x14ac:dyDescent="0.2">
      <c r="P24" s="76">
        <f>SUM(P5:P23)</f>
        <v>159.1</v>
      </c>
      <c r="R24" s="192">
        <v>20</v>
      </c>
      <c r="S24" s="258" t="s">
        <v>91</v>
      </c>
      <c r="T24" s="260"/>
      <c r="U24" s="260"/>
      <c r="V24" s="260"/>
      <c r="W24" s="257"/>
      <c r="X24" s="194">
        <f>AVERAGE('E.T. 3'!J33,'E.T. 5'!J33,'E.T. 6'!J33,'E.T. 7'!J33,'E.T. 8'!J33,'E.T. 9'!J33,'E.T. 10'!J33,)</f>
        <v>3</v>
      </c>
    </row>
    <row r="25" spans="4:24" ht="12.75" customHeight="1" thickBot="1" x14ac:dyDescent="0.2">
      <c r="R25" s="191">
        <v>21</v>
      </c>
      <c r="S25" s="258" t="s">
        <v>90</v>
      </c>
      <c r="T25" s="260"/>
      <c r="U25" s="260"/>
      <c r="V25" s="260"/>
      <c r="W25" s="257"/>
      <c r="X25" s="194">
        <f>AVERAGE('E.T. 3'!J34,'E.T. 5'!J34,'E.T. 6'!J34,'E.T. 7'!J34,'E.T. 8'!J34,'E.T. 9'!J34,'E.T. 10'!J34,)</f>
        <v>0.625</v>
      </c>
    </row>
    <row r="26" spans="4:24" ht="12.75" customHeight="1" thickBot="1" x14ac:dyDescent="0.2">
      <c r="R26" s="192">
        <v>22</v>
      </c>
      <c r="S26" s="258" t="s">
        <v>89</v>
      </c>
      <c r="T26" s="260"/>
      <c r="U26" s="260"/>
      <c r="V26" s="260"/>
      <c r="W26" s="257"/>
      <c r="X26" s="194">
        <f>AVERAGE('E.T. 3'!J35,'E.T. 5'!J35,'E.T. 6'!J35,'E.T. 7'!J35,'E.T. 8'!J35,'E.T. 9'!J35,'E.T. 10'!J35,)</f>
        <v>0.4375</v>
      </c>
    </row>
    <row r="27" spans="4:24" ht="12.75" customHeight="1" thickBot="1" x14ac:dyDescent="0.2">
      <c r="R27" s="192">
        <v>23</v>
      </c>
      <c r="S27" s="258" t="s">
        <v>88</v>
      </c>
      <c r="T27" s="260"/>
      <c r="U27" s="260"/>
      <c r="V27" s="260"/>
      <c r="W27" s="257"/>
      <c r="X27" s="194">
        <f>AVERAGE('E.T. 3'!J36,'E.T. 5'!J36,'E.T. 6'!J36,'E.T. 7'!J36,'E.T. 8'!J36,'E.T. 9'!J36,'E.T. 10'!J36,)</f>
        <v>0.3125</v>
      </c>
    </row>
    <row r="28" spans="4:24" ht="12.75" customHeight="1" thickBot="1" x14ac:dyDescent="0.2">
      <c r="R28" s="191">
        <v>24</v>
      </c>
      <c r="S28" s="258" t="s">
        <v>87</v>
      </c>
      <c r="T28" s="260"/>
      <c r="U28" s="260"/>
      <c r="V28" s="260"/>
      <c r="W28" s="257"/>
      <c r="X28" s="194">
        <f>AVERAGE('E.T. 3'!J37,'E.T. 5'!J37,'E.T. 6'!J37,'E.T. 7'!J37,'E.T. 8'!J37,'E.T. 9'!J37,'E.T. 10'!J37,)</f>
        <v>0.3125</v>
      </c>
    </row>
    <row r="29" spans="4:24" ht="12.75" customHeight="1" thickBot="1" x14ac:dyDescent="0.2">
      <c r="R29" s="192">
        <v>25</v>
      </c>
      <c r="S29" s="258" t="s">
        <v>86</v>
      </c>
      <c r="T29" s="260"/>
      <c r="U29" s="260"/>
      <c r="V29" s="260"/>
      <c r="W29" s="257"/>
      <c r="X29" s="194">
        <f>AVERAGE('E.T. 3'!J38,'E.T. 5'!J38,'E.T. 6'!J38,'E.T. 7'!J38,'E.T. 8'!J38,'E.T. 9'!J38,'E.T. 10'!J38,)</f>
        <v>0.6875</v>
      </c>
    </row>
    <row r="30" spans="4:24" ht="12.75" customHeight="1" thickBot="1" x14ac:dyDescent="0.2">
      <c r="R30" s="192">
        <v>26</v>
      </c>
      <c r="S30" s="258" t="s">
        <v>85</v>
      </c>
      <c r="T30" s="260"/>
      <c r="U30" s="260"/>
      <c r="V30" s="260"/>
      <c r="W30" s="257"/>
      <c r="X30" s="194">
        <f>AVERAGE('E.T. 3'!J39,'E.T. 5'!J39,'E.T. 6'!J39,'E.T. 7'!J39,'E.T. 8'!J39,'E.T. 9'!J39,'E.T. 10'!J39,)</f>
        <v>0</v>
      </c>
    </row>
    <row r="31" spans="4:24" ht="12.75" customHeight="1" thickBot="1" x14ac:dyDescent="0.2">
      <c r="R31" s="191">
        <v>27</v>
      </c>
      <c r="S31" s="258" t="s">
        <v>84</v>
      </c>
      <c r="T31" s="260"/>
      <c r="U31" s="260"/>
      <c r="V31" s="260"/>
      <c r="W31" s="257"/>
      <c r="X31" s="194">
        <f>AVERAGE('E.T. 3'!J40,'E.T. 5'!J40,'E.T. 6'!J40,'E.T. 7'!J40,'E.T. 8'!J40,'E.T. 9'!J40,'E.T. 10'!J40,)</f>
        <v>6</v>
      </c>
    </row>
    <row r="32" spans="4:24" ht="12.75" customHeight="1" thickBot="1" x14ac:dyDescent="0.2">
      <c r="R32" s="192">
        <v>28</v>
      </c>
      <c r="S32" s="258" t="s">
        <v>83</v>
      </c>
      <c r="T32" s="260"/>
      <c r="U32" s="260"/>
      <c r="V32" s="260"/>
      <c r="W32" s="257"/>
      <c r="X32" s="194">
        <f>AVERAGE('E.T. 3'!J41,'E.T. 5'!J41,'E.T. 6'!J41,'E.T. 7'!J41,'E.T. 8'!J41,'E.T. 9'!J41,'E.T. 10'!J41,)</f>
        <v>1</v>
      </c>
    </row>
    <row r="33" spans="18:24" ht="12.75" customHeight="1" thickBot="1" x14ac:dyDescent="0.2">
      <c r="R33" s="192">
        <v>29</v>
      </c>
      <c r="S33" s="258" t="s">
        <v>82</v>
      </c>
      <c r="T33" s="260"/>
      <c r="U33" s="260"/>
      <c r="V33" s="260"/>
      <c r="W33" s="257"/>
      <c r="X33" s="194">
        <f>AVERAGE('E.T. 3'!J42,'E.T. 5'!J42,'E.T. 6'!J42,'E.T. 7'!J42,'E.T. 8'!J42,'E.T. 9'!J42,'E.T. 10'!J42,)</f>
        <v>6.75</v>
      </c>
    </row>
    <row r="34" spans="18:24" ht="12.75" customHeight="1" thickBot="1" x14ac:dyDescent="0.2">
      <c r="R34" s="191">
        <v>30</v>
      </c>
      <c r="S34" s="258" t="s">
        <v>81</v>
      </c>
      <c r="T34" s="260"/>
      <c r="U34" s="260"/>
      <c r="V34" s="260"/>
      <c r="W34" s="257"/>
      <c r="X34" s="194">
        <f>AVERAGE('E.T. 3'!J43,'E.T. 5'!J43,'E.T. 6'!J43,'E.T. 7'!J43,'E.T. 8'!J43,'E.T. 9'!J43,'E.T. 10'!J43,)</f>
        <v>4.5</v>
      </c>
    </row>
    <row r="35" spans="18:24" ht="12.75" customHeight="1" thickBot="1" x14ac:dyDescent="0.2">
      <c r="R35" s="192">
        <v>31</v>
      </c>
      <c r="S35" s="258" t="s">
        <v>80</v>
      </c>
      <c r="T35" s="260"/>
      <c r="U35" s="260"/>
      <c r="V35" s="260"/>
      <c r="W35" s="257"/>
      <c r="X35" s="194">
        <f>AVERAGE('E.T. 3'!J44,'E.T. 5'!J44,'E.T. 6'!J44,'E.T. 7'!J44,'E.T. 8'!J44,'E.T. 9'!J44,'E.T. 10'!J44,)</f>
        <v>2.5</v>
      </c>
    </row>
    <row r="36" spans="18:24" ht="12.75" customHeight="1" thickBot="1" x14ac:dyDescent="0.2">
      <c r="R36" s="192">
        <v>32</v>
      </c>
      <c r="S36" s="258" t="s">
        <v>79</v>
      </c>
      <c r="T36" s="260"/>
      <c r="U36" s="260"/>
      <c r="V36" s="260"/>
      <c r="W36" s="257"/>
      <c r="X36" s="194">
        <f>AVERAGE('E.T. 3'!J45,'E.T. 5'!J45,'E.T. 6'!J45,'E.T. 7'!J45,'E.T. 8'!J45,'E.T. 9'!J45,'E.T. 10'!J45,)</f>
        <v>2.6666666666666665</v>
      </c>
    </row>
    <row r="37" spans="18:24" ht="12.75" customHeight="1" thickBot="1" x14ac:dyDescent="0.2">
      <c r="R37" s="191">
        <v>33</v>
      </c>
      <c r="S37" s="258" t="s">
        <v>78</v>
      </c>
      <c r="T37" s="260"/>
      <c r="U37" s="260"/>
      <c r="V37" s="260"/>
      <c r="W37" s="257"/>
      <c r="X37" s="194">
        <f>AVERAGE('E.T. 3'!J46,'E.T. 5'!J46,'E.T. 6'!J46,'E.T. 7'!J46,'E.T. 8'!J46,'E.T. 9'!J46,'E.T. 10'!J46,)</f>
        <v>2.5</v>
      </c>
    </row>
    <row r="38" spans="18:24" ht="12.75" customHeight="1" x14ac:dyDescent="0.15">
      <c r="R38" s="192">
        <v>34</v>
      </c>
      <c r="S38" s="258" t="s">
        <v>77</v>
      </c>
      <c r="T38" s="260"/>
      <c r="U38" s="260"/>
      <c r="V38" s="260"/>
      <c r="W38" s="257"/>
      <c r="X38" s="194">
        <f>AVERAGE('E.T. 3'!J47,'E.T. 5'!J47,'E.T. 6'!J47,'E.T. 7'!J47,'E.T. 8'!J47,'E.T. 9'!J47,'E.T. 10'!J47,)</f>
        <v>13</v>
      </c>
    </row>
    <row r="39" spans="18:24" ht="12.75" customHeight="1" thickBot="1" x14ac:dyDescent="0.2">
      <c r="R39" s="193">
        <v>38</v>
      </c>
      <c r="S39" s="258" t="s">
        <v>188</v>
      </c>
      <c r="T39" s="260"/>
      <c r="U39" s="260"/>
      <c r="V39" s="260"/>
      <c r="W39" s="257"/>
      <c r="X39" s="195">
        <f>AVERAGE('E.T. 3'!J53,'E.T. 5'!J53,'E.T. 7'!J53,'E.T. 8'!J51,'E.T. 10'!J53)</f>
        <v>30.4</v>
      </c>
    </row>
    <row r="40" spans="18:24" ht="14" thickBot="1" x14ac:dyDescent="0.2">
      <c r="X40" s="76">
        <f>SUM(X5:X39)</f>
        <v>208.74333333333334</v>
      </c>
    </row>
  </sheetData>
  <mergeCells count="69">
    <mergeCell ref="S38:W38"/>
    <mergeCell ref="S39:W39"/>
    <mergeCell ref="S4:W4"/>
    <mergeCell ref="S5:W5"/>
    <mergeCell ref="S6:W6"/>
    <mergeCell ref="S7:W7"/>
    <mergeCell ref="S8:W8"/>
    <mergeCell ref="S9:W9"/>
    <mergeCell ref="S10:W10"/>
    <mergeCell ref="S11:W11"/>
    <mergeCell ref="S12:W12"/>
    <mergeCell ref="S13:W13"/>
    <mergeCell ref="S14:W14"/>
    <mergeCell ref="S15:W15"/>
    <mergeCell ref="S16:W16"/>
    <mergeCell ref="S33:W33"/>
    <mergeCell ref="S34:W34"/>
    <mergeCell ref="S35:W35"/>
    <mergeCell ref="S36:W36"/>
    <mergeCell ref="S37:W37"/>
    <mergeCell ref="S28:W28"/>
    <mergeCell ref="S29:W29"/>
    <mergeCell ref="S30:W30"/>
    <mergeCell ref="S31:W31"/>
    <mergeCell ref="S32:W32"/>
    <mergeCell ref="S23:W23"/>
    <mergeCell ref="S24:W24"/>
    <mergeCell ref="S25:W25"/>
    <mergeCell ref="S26:W26"/>
    <mergeCell ref="S27:W27"/>
    <mergeCell ref="S17:W17"/>
    <mergeCell ref="S18:W18"/>
    <mergeCell ref="K20:O20"/>
    <mergeCell ref="K21:O21"/>
    <mergeCell ref="K22:O22"/>
    <mergeCell ref="S19:W19"/>
    <mergeCell ref="S20:W20"/>
    <mergeCell ref="S21:W21"/>
    <mergeCell ref="S22:W22"/>
    <mergeCell ref="K23:O23"/>
    <mergeCell ref="K4:O4"/>
    <mergeCell ref="K5:O5"/>
    <mergeCell ref="K6:O6"/>
    <mergeCell ref="K7:O7"/>
    <mergeCell ref="K8:O8"/>
    <mergeCell ref="K9:O9"/>
    <mergeCell ref="K10:O10"/>
    <mergeCell ref="K11:O11"/>
    <mergeCell ref="K12:O12"/>
    <mergeCell ref="K13:O13"/>
    <mergeCell ref="K15:O15"/>
    <mergeCell ref="K16:O16"/>
    <mergeCell ref="K17:O17"/>
    <mergeCell ref="K18:O18"/>
    <mergeCell ref="K19:O19"/>
    <mergeCell ref="K14:O14"/>
    <mergeCell ref="D16:E16"/>
    <mergeCell ref="D17:E17"/>
    <mergeCell ref="C2:E2"/>
    <mergeCell ref="D8:E8"/>
    <mergeCell ref="D14:E14"/>
    <mergeCell ref="D9:E9"/>
    <mergeCell ref="D10:E10"/>
    <mergeCell ref="D11:E11"/>
    <mergeCell ref="D12:E12"/>
    <mergeCell ref="D15:E15"/>
    <mergeCell ref="D7:F7"/>
    <mergeCell ref="C3:D3"/>
    <mergeCell ref="C4:D4"/>
  </mergeCells>
  <conditionalFormatting sqref="X5:X39">
    <cfRule type="colorScale" priority="2">
      <colorScale>
        <cfvo type="min"/>
        <cfvo type="max"/>
        <color theme="5" tint="0.79998168889431442"/>
        <color theme="5" tint="-0.249977111117893"/>
      </colorScale>
    </cfRule>
  </conditionalFormatting>
  <conditionalFormatting sqref="P5:P23">
    <cfRule type="colorScale" priority="1">
      <colorScale>
        <cfvo type="min"/>
        <cfvo type="max"/>
        <color theme="5" tint="0.79998168889431442"/>
        <color theme="5" tint="-0.249977111117893"/>
      </colorScale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24"/>
  <sheetViews>
    <sheetView showGridLines="0" workbookViewId="0">
      <selection activeCell="L23" sqref="L23"/>
    </sheetView>
  </sheetViews>
  <sheetFormatPr baseColWidth="10" defaultColWidth="11.5" defaultRowHeight="13" x14ac:dyDescent="0.15"/>
  <cols>
    <col min="1" max="1" width="3.5" style="1" customWidth="1"/>
    <col min="2" max="2" width="13.6640625" style="1" customWidth="1"/>
    <col min="3" max="3" width="27.5" style="1" customWidth="1"/>
    <col min="4" max="4" width="6.83203125" style="1" customWidth="1"/>
    <col min="5" max="5" width="11" style="1" customWidth="1"/>
    <col min="6" max="6" width="6.5" style="1" customWidth="1"/>
    <col min="7" max="7" width="6.33203125" style="1" customWidth="1"/>
    <col min="8" max="8" width="8.6640625" style="1" customWidth="1"/>
    <col min="9" max="9" width="14.33203125" style="1" customWidth="1"/>
    <col min="10" max="10" width="2.83203125" style="1" customWidth="1"/>
    <col min="11" max="16384" width="11.5" style="1"/>
  </cols>
  <sheetData>
    <row r="1" spans="1:9" s="27" customFormat="1" ht="18" x14ac:dyDescent="0.2">
      <c r="A1" s="26" t="s">
        <v>27</v>
      </c>
      <c r="B1" s="26"/>
      <c r="C1" s="26"/>
      <c r="D1" s="26"/>
      <c r="E1" s="26"/>
      <c r="F1" s="26"/>
      <c r="G1" s="26"/>
      <c r="H1" s="26"/>
      <c r="I1" s="26"/>
    </row>
    <row r="2" spans="1:9" ht="5.25" customHeight="1" x14ac:dyDescent="0.15">
      <c r="A2" s="2"/>
      <c r="B2" s="2"/>
      <c r="C2" s="2"/>
      <c r="D2" s="2"/>
      <c r="E2" s="2"/>
      <c r="F2" s="2"/>
      <c r="G2" s="2"/>
    </row>
    <row r="3" spans="1:9" ht="14" thickBot="1" x14ac:dyDescent="0.2">
      <c r="A3" s="3" t="s">
        <v>0</v>
      </c>
    </row>
    <row r="4" spans="1:9" ht="14" thickBot="1" x14ac:dyDescent="0.2">
      <c r="A4" s="4" t="s">
        <v>5</v>
      </c>
      <c r="B4" s="5"/>
      <c r="C4" s="303"/>
      <c r="D4" s="304"/>
      <c r="E4" s="226" t="s">
        <v>14</v>
      </c>
      <c r="F4" s="227"/>
      <c r="G4" s="308"/>
      <c r="H4" s="309"/>
      <c r="I4" s="6"/>
    </row>
    <row r="5" spans="1:9" ht="14" thickBot="1" x14ac:dyDescent="0.2">
      <c r="A5" s="4" t="s">
        <v>6</v>
      </c>
      <c r="B5" s="5"/>
      <c r="C5" s="303"/>
      <c r="D5" s="304"/>
      <c r="E5" s="228" t="s">
        <v>13</v>
      </c>
      <c r="F5" s="229"/>
      <c r="G5" s="303"/>
      <c r="H5" s="310"/>
      <c r="I5" s="304"/>
    </row>
    <row r="6" spans="1:9" ht="14" thickBot="1" x14ac:dyDescent="0.2">
      <c r="A6" s="4" t="s">
        <v>7</v>
      </c>
      <c r="B6" s="5"/>
      <c r="C6" s="303"/>
      <c r="D6" s="304"/>
      <c r="E6" s="228" t="s">
        <v>12</v>
      </c>
      <c r="F6" s="229"/>
      <c r="G6" s="221"/>
      <c r="H6" s="222"/>
      <c r="I6" s="28"/>
    </row>
    <row r="7" spans="1:9" ht="6" customHeight="1" thickBot="1" x14ac:dyDescent="0.2">
      <c r="A7" s="5"/>
      <c r="B7" s="5"/>
      <c r="C7" s="8"/>
      <c r="D7" s="9"/>
      <c r="E7" s="9"/>
      <c r="F7" s="10"/>
      <c r="G7" s="10"/>
      <c r="H7" s="10"/>
      <c r="I7" s="10"/>
    </row>
    <row r="8" spans="1:9" ht="24.75" customHeight="1" thickBot="1" x14ac:dyDescent="0.2">
      <c r="A8" s="11" t="s">
        <v>15</v>
      </c>
      <c r="B8" s="5"/>
      <c r="C8" s="305"/>
      <c r="D8" s="306"/>
      <c r="E8" s="306"/>
      <c r="F8" s="306"/>
      <c r="G8" s="306"/>
      <c r="H8" s="306"/>
      <c r="I8" s="307"/>
    </row>
    <row r="9" spans="1:9" ht="4.5" customHeight="1" x14ac:dyDescent="0.15">
      <c r="A9" s="4"/>
      <c r="B9" s="5"/>
      <c r="C9" s="12"/>
      <c r="D9" s="12"/>
      <c r="E9" s="12"/>
      <c r="F9" s="12"/>
      <c r="G9" s="12"/>
      <c r="H9" s="12"/>
      <c r="I9" s="12"/>
    </row>
    <row r="10" spans="1:9" ht="14" thickBot="1" x14ac:dyDescent="0.2">
      <c r="A10" s="13" t="s">
        <v>1</v>
      </c>
      <c r="B10" s="8"/>
      <c r="C10" s="8"/>
      <c r="D10" s="8"/>
      <c r="E10" s="8"/>
      <c r="F10" s="8"/>
      <c r="G10" s="8"/>
      <c r="H10" s="8"/>
      <c r="I10" s="8"/>
    </row>
    <row r="11" spans="1:9" ht="14" thickBot="1" x14ac:dyDescent="0.2">
      <c r="A11" s="14" t="s">
        <v>8</v>
      </c>
      <c r="B11" s="15" t="s">
        <v>3</v>
      </c>
      <c r="C11" s="15"/>
      <c r="D11" s="16" t="s">
        <v>2</v>
      </c>
      <c r="E11" s="16" t="s">
        <v>28</v>
      </c>
      <c r="F11" s="16" t="s">
        <v>29</v>
      </c>
      <c r="G11" s="16" t="s">
        <v>9</v>
      </c>
      <c r="H11" s="16" t="s">
        <v>10</v>
      </c>
      <c r="I11" s="17" t="s">
        <v>11</v>
      </c>
    </row>
    <row r="12" spans="1:9" x14ac:dyDescent="0.15">
      <c r="A12" s="18">
        <v>1</v>
      </c>
      <c r="B12" s="311"/>
      <c r="C12" s="311"/>
      <c r="D12" s="29"/>
      <c r="E12" s="29"/>
      <c r="F12" s="29"/>
      <c r="G12" s="29"/>
      <c r="H12" s="29"/>
      <c r="I12" s="19"/>
    </row>
    <row r="13" spans="1:9" x14ac:dyDescent="0.15">
      <c r="A13" s="20">
        <v>2</v>
      </c>
      <c r="B13" s="302"/>
      <c r="C13" s="302"/>
      <c r="D13" s="30"/>
      <c r="E13" s="30"/>
      <c r="F13" s="30"/>
      <c r="G13" s="30"/>
      <c r="H13" s="30"/>
      <c r="I13" s="21"/>
    </row>
    <row r="14" spans="1:9" x14ac:dyDescent="0.15">
      <c r="A14" s="20">
        <v>3</v>
      </c>
      <c r="B14" s="302"/>
      <c r="C14" s="302"/>
      <c r="D14" s="30"/>
      <c r="E14" s="30"/>
      <c r="F14" s="30"/>
      <c r="G14" s="30"/>
      <c r="H14" s="30"/>
      <c r="I14" s="21"/>
    </row>
    <row r="15" spans="1:9" x14ac:dyDescent="0.15">
      <c r="A15" s="20">
        <v>4</v>
      </c>
      <c r="B15" s="302"/>
      <c r="C15" s="302"/>
      <c r="D15" s="30"/>
      <c r="E15" s="30"/>
      <c r="F15" s="30"/>
      <c r="G15" s="30"/>
      <c r="H15" s="30"/>
      <c r="I15" s="21"/>
    </row>
    <row r="16" spans="1:9" x14ac:dyDescent="0.15">
      <c r="A16" s="20">
        <v>5</v>
      </c>
      <c r="B16" s="302"/>
      <c r="C16" s="302"/>
      <c r="D16" s="30"/>
      <c r="E16" s="30"/>
      <c r="F16" s="30"/>
      <c r="G16" s="30"/>
      <c r="H16" s="30"/>
      <c r="I16" s="21"/>
    </row>
    <row r="17" spans="1:9" x14ac:dyDescent="0.15">
      <c r="A17" s="20">
        <v>6</v>
      </c>
      <c r="B17" s="302"/>
      <c r="C17" s="302"/>
      <c r="D17" s="30"/>
      <c r="E17" s="30"/>
      <c r="F17" s="30"/>
      <c r="G17" s="30"/>
      <c r="H17" s="30"/>
      <c r="I17" s="21"/>
    </row>
    <row r="18" spans="1:9" x14ac:dyDescent="0.15">
      <c r="A18" s="20">
        <v>7</v>
      </c>
      <c r="B18" s="302"/>
      <c r="C18" s="302"/>
      <c r="D18" s="30"/>
      <c r="E18" s="30"/>
      <c r="F18" s="30"/>
      <c r="G18" s="30"/>
      <c r="H18" s="30"/>
      <c r="I18" s="21"/>
    </row>
    <row r="19" spans="1:9" x14ac:dyDescent="0.15">
      <c r="A19" s="20">
        <v>8</v>
      </c>
      <c r="B19" s="302"/>
      <c r="C19" s="302"/>
      <c r="D19" s="30"/>
      <c r="E19" s="30"/>
      <c r="F19" s="30"/>
      <c r="G19" s="30"/>
      <c r="H19" s="30"/>
      <c r="I19" s="21"/>
    </row>
    <row r="20" spans="1:9" x14ac:dyDescent="0.15">
      <c r="A20" s="20">
        <v>9</v>
      </c>
      <c r="B20" s="302"/>
      <c r="C20" s="302"/>
      <c r="D20" s="30"/>
      <c r="E20" s="30"/>
      <c r="F20" s="30"/>
      <c r="G20" s="30"/>
      <c r="H20" s="30"/>
      <c r="I20" s="21"/>
    </row>
    <row r="21" spans="1:9" x14ac:dyDescent="0.15">
      <c r="A21" s="20">
        <v>10</v>
      </c>
      <c r="B21" s="302"/>
      <c r="C21" s="302"/>
      <c r="D21" s="30"/>
      <c r="E21" s="30"/>
      <c r="F21" s="30"/>
      <c r="G21" s="30"/>
      <c r="H21" s="30"/>
      <c r="I21" s="21"/>
    </row>
    <row r="22" spans="1:9" x14ac:dyDescent="0.15">
      <c r="A22" s="20">
        <v>11</v>
      </c>
      <c r="B22" s="302"/>
      <c r="C22" s="302"/>
      <c r="D22" s="30"/>
      <c r="E22" s="30"/>
      <c r="F22" s="30"/>
      <c r="G22" s="30"/>
      <c r="H22" s="30"/>
      <c r="I22" s="21"/>
    </row>
    <row r="23" spans="1:9" x14ac:dyDescent="0.15">
      <c r="A23" s="20">
        <v>12</v>
      </c>
      <c r="B23" s="302"/>
      <c r="C23" s="302"/>
      <c r="D23" s="30"/>
      <c r="E23" s="30"/>
      <c r="F23" s="30"/>
      <c r="G23" s="30"/>
      <c r="H23" s="30"/>
      <c r="I23" s="21"/>
    </row>
    <row r="24" spans="1:9" x14ac:dyDescent="0.15">
      <c r="A24" s="20">
        <v>13</v>
      </c>
      <c r="B24" s="302"/>
      <c r="C24" s="302"/>
      <c r="D24" s="30"/>
      <c r="E24" s="30"/>
      <c r="F24" s="30"/>
      <c r="G24" s="30"/>
      <c r="H24" s="30"/>
      <c r="I24" s="21"/>
    </row>
    <row r="25" spans="1:9" x14ac:dyDescent="0.15">
      <c r="A25" s="20">
        <v>14</v>
      </c>
      <c r="B25" s="302"/>
      <c r="C25" s="302"/>
      <c r="D25" s="30"/>
      <c r="E25" s="30"/>
      <c r="F25" s="30"/>
      <c r="G25" s="30"/>
      <c r="H25" s="30"/>
      <c r="I25" s="21"/>
    </row>
    <row r="26" spans="1:9" x14ac:dyDescent="0.15">
      <c r="A26" s="20">
        <v>15</v>
      </c>
      <c r="B26" s="302"/>
      <c r="C26" s="302"/>
      <c r="D26" s="30"/>
      <c r="E26" s="30"/>
      <c r="F26" s="30"/>
      <c r="G26" s="30"/>
      <c r="H26" s="30"/>
      <c r="I26" s="21"/>
    </row>
    <row r="27" spans="1:9" x14ac:dyDescent="0.15">
      <c r="A27" s="20">
        <v>16</v>
      </c>
      <c r="B27" s="302"/>
      <c r="C27" s="302"/>
      <c r="D27" s="30"/>
      <c r="E27" s="30"/>
      <c r="F27" s="30"/>
      <c r="G27" s="30"/>
      <c r="H27" s="30"/>
      <c r="I27" s="21"/>
    </row>
    <row r="28" spans="1:9" x14ac:dyDescent="0.15">
      <c r="A28" s="20">
        <v>17</v>
      </c>
      <c r="B28" s="302"/>
      <c r="C28" s="302"/>
      <c r="D28" s="30"/>
      <c r="E28" s="30"/>
      <c r="F28" s="30"/>
      <c r="G28" s="30"/>
      <c r="H28" s="30"/>
      <c r="I28" s="21"/>
    </row>
    <row r="29" spans="1:9" x14ac:dyDescent="0.15">
      <c r="A29" s="20">
        <v>18</v>
      </c>
      <c r="B29" s="302"/>
      <c r="C29" s="302"/>
      <c r="D29" s="31"/>
      <c r="E29" s="31"/>
      <c r="F29" s="31"/>
      <c r="G29" s="31"/>
      <c r="H29" s="31"/>
      <c r="I29" s="22"/>
    </row>
    <row r="30" spans="1:9" x14ac:dyDescent="0.15">
      <c r="A30" s="20">
        <v>19</v>
      </c>
      <c r="B30" s="302"/>
      <c r="C30" s="302"/>
      <c r="D30" s="31"/>
      <c r="E30" s="31"/>
      <c r="F30" s="31"/>
      <c r="G30" s="31"/>
      <c r="H30" s="31"/>
      <c r="I30" s="22"/>
    </row>
    <row r="31" spans="1:9" x14ac:dyDescent="0.15">
      <c r="A31" s="20">
        <v>20</v>
      </c>
      <c r="B31" s="302"/>
      <c r="C31" s="302"/>
      <c r="D31" s="31"/>
      <c r="E31" s="31"/>
      <c r="F31" s="31"/>
      <c r="G31" s="31"/>
      <c r="H31" s="31"/>
      <c r="I31" s="22"/>
    </row>
    <row r="32" spans="1:9" x14ac:dyDescent="0.15">
      <c r="A32" s="20">
        <v>21</v>
      </c>
      <c r="B32" s="302"/>
      <c r="C32" s="302"/>
      <c r="D32" s="31"/>
      <c r="E32" s="31"/>
      <c r="F32" s="31"/>
      <c r="G32" s="31"/>
      <c r="H32" s="31"/>
      <c r="I32" s="22"/>
    </row>
    <row r="33" spans="1:11" ht="13.5" customHeight="1" x14ac:dyDescent="0.15">
      <c r="A33" s="20">
        <v>22</v>
      </c>
      <c r="B33" s="302"/>
      <c r="C33" s="302"/>
      <c r="D33" s="31"/>
      <c r="E33" s="31"/>
      <c r="F33" s="31"/>
      <c r="G33" s="31"/>
      <c r="H33" s="31"/>
      <c r="I33" s="22"/>
    </row>
    <row r="34" spans="1:11" ht="13.5" customHeight="1" x14ac:dyDescent="0.15">
      <c r="A34" s="20">
        <v>23</v>
      </c>
      <c r="B34" s="302"/>
      <c r="C34" s="302"/>
      <c r="D34" s="31"/>
      <c r="E34" s="31"/>
      <c r="F34" s="31"/>
      <c r="G34" s="31"/>
      <c r="H34" s="31"/>
      <c r="I34" s="22"/>
    </row>
    <row r="35" spans="1:11" ht="13.5" customHeight="1" x14ac:dyDescent="0.15">
      <c r="A35" s="20">
        <v>24</v>
      </c>
      <c r="B35" s="302"/>
      <c r="C35" s="302"/>
      <c r="D35" s="31"/>
      <c r="E35" s="31"/>
      <c r="F35" s="31"/>
      <c r="G35" s="31"/>
      <c r="H35" s="31"/>
      <c r="I35" s="22"/>
    </row>
    <row r="36" spans="1:11" ht="13.5" customHeight="1" x14ac:dyDescent="0.15">
      <c r="A36" s="20">
        <v>25</v>
      </c>
      <c r="B36" s="302"/>
      <c r="C36" s="302"/>
      <c r="D36" s="31"/>
      <c r="E36" s="31"/>
      <c r="F36" s="31"/>
      <c r="G36" s="31"/>
      <c r="H36" s="31"/>
      <c r="I36" s="22"/>
    </row>
    <row r="37" spans="1:11" ht="13.5" customHeight="1" x14ac:dyDescent="0.15">
      <c r="A37" s="20">
        <v>26</v>
      </c>
      <c r="B37" s="302"/>
      <c r="C37" s="302"/>
      <c r="D37" s="31"/>
      <c r="E37" s="31"/>
      <c r="F37" s="31"/>
      <c r="G37" s="31"/>
      <c r="H37" s="31"/>
      <c r="I37" s="22"/>
    </row>
    <row r="38" spans="1:11" ht="13.5" customHeight="1" x14ac:dyDescent="0.15">
      <c r="A38" s="20">
        <v>27</v>
      </c>
      <c r="B38" s="302"/>
      <c r="C38" s="302"/>
      <c r="D38" s="31"/>
      <c r="E38" s="31"/>
      <c r="F38" s="31"/>
      <c r="G38" s="31"/>
      <c r="H38" s="31"/>
      <c r="I38" s="22"/>
    </row>
    <row r="39" spans="1:11" ht="13.5" customHeight="1" x14ac:dyDescent="0.15">
      <c r="A39" s="20">
        <v>28</v>
      </c>
      <c r="B39" s="302"/>
      <c r="C39" s="302"/>
      <c r="D39" s="31"/>
      <c r="E39" s="31"/>
      <c r="F39" s="31"/>
      <c r="G39" s="31"/>
      <c r="H39" s="31"/>
      <c r="I39" s="22"/>
    </row>
    <row r="40" spans="1:11" ht="13.5" customHeight="1" x14ac:dyDescent="0.15">
      <c r="A40" s="20">
        <v>29</v>
      </c>
      <c r="B40" s="302"/>
      <c r="C40" s="302"/>
      <c r="D40" s="31"/>
      <c r="E40" s="31"/>
      <c r="F40" s="31"/>
      <c r="G40" s="31"/>
      <c r="H40" s="31"/>
      <c r="I40" s="22"/>
    </row>
    <row r="41" spans="1:11" x14ac:dyDescent="0.15">
      <c r="A41" s="20">
        <v>30</v>
      </c>
      <c r="B41" s="302"/>
      <c r="C41" s="302"/>
      <c r="D41" s="31"/>
      <c r="E41" s="31"/>
      <c r="F41" s="31"/>
      <c r="G41" s="31"/>
      <c r="H41" s="31"/>
      <c r="I41" s="22"/>
    </row>
    <row r="42" spans="1:11" ht="13.5" customHeight="1" x14ac:dyDescent="0.15">
      <c r="A42" s="20">
        <v>31</v>
      </c>
      <c r="B42" s="302"/>
      <c r="C42" s="302"/>
      <c r="D42" s="31"/>
      <c r="E42" s="31"/>
      <c r="F42" s="31"/>
      <c r="G42" s="31"/>
      <c r="H42" s="31"/>
      <c r="I42" s="22"/>
    </row>
    <row r="43" spans="1:11" ht="13.5" customHeight="1" x14ac:dyDescent="0.15">
      <c r="A43" s="20">
        <v>32</v>
      </c>
      <c r="B43" s="302"/>
      <c r="C43" s="302"/>
      <c r="D43" s="31"/>
      <c r="E43" s="31"/>
      <c r="F43" s="31"/>
      <c r="G43" s="31"/>
      <c r="H43" s="31"/>
      <c r="I43" s="22"/>
    </row>
    <row r="44" spans="1:11" ht="13.5" customHeight="1" x14ac:dyDescent="0.15">
      <c r="A44" s="20">
        <v>33</v>
      </c>
      <c r="B44" s="302"/>
      <c r="C44" s="302"/>
      <c r="D44" s="31"/>
      <c r="E44" s="31"/>
      <c r="F44" s="31"/>
      <c r="G44" s="31"/>
      <c r="H44" s="31"/>
      <c r="I44" s="22"/>
    </row>
    <row r="45" spans="1:11" ht="13.5" customHeight="1" x14ac:dyDescent="0.15">
      <c r="A45" s="20">
        <v>34</v>
      </c>
      <c r="B45" s="302"/>
      <c r="C45" s="302"/>
      <c r="D45" s="31"/>
      <c r="E45" s="31"/>
      <c r="F45" s="31"/>
      <c r="G45" s="31"/>
      <c r="H45" s="31"/>
      <c r="I45" s="22"/>
    </row>
    <row r="46" spans="1:11" ht="13.5" customHeight="1" x14ac:dyDescent="0.15">
      <c r="A46" s="20">
        <v>35</v>
      </c>
      <c r="B46" s="302"/>
      <c r="C46" s="302"/>
      <c r="D46" s="31"/>
      <c r="E46" s="31"/>
      <c r="F46" s="31"/>
      <c r="G46" s="31"/>
      <c r="H46" s="31"/>
      <c r="I46" s="22"/>
    </row>
    <row r="47" spans="1:11" ht="13.5" customHeight="1" x14ac:dyDescent="0.15">
      <c r="A47" s="20">
        <v>36</v>
      </c>
      <c r="B47" s="302"/>
      <c r="C47" s="302"/>
      <c r="D47" s="31"/>
      <c r="E47" s="31"/>
      <c r="F47" s="31"/>
      <c r="G47" s="31"/>
      <c r="H47" s="31"/>
      <c r="I47" s="22"/>
    </row>
    <row r="48" spans="1:11" ht="13.5" customHeight="1" x14ac:dyDescent="0.15">
      <c r="A48" s="20">
        <v>37</v>
      </c>
      <c r="B48" s="302"/>
      <c r="C48" s="302"/>
      <c r="D48" s="31"/>
      <c r="E48" s="31"/>
      <c r="F48" s="31"/>
      <c r="G48" s="31"/>
      <c r="H48" s="31"/>
      <c r="I48" s="22"/>
      <c r="J48" s="8"/>
      <c r="K48" s="8"/>
    </row>
    <row r="49" spans="1:11" x14ac:dyDescent="0.15">
      <c r="A49" s="20">
        <v>38</v>
      </c>
      <c r="B49" s="302"/>
      <c r="C49" s="302"/>
      <c r="D49" s="31"/>
      <c r="E49" s="31"/>
      <c r="F49" s="31"/>
      <c r="G49" s="31"/>
      <c r="H49" s="31"/>
      <c r="I49" s="22"/>
      <c r="J49" s="8"/>
      <c r="K49" s="8"/>
    </row>
    <row r="50" spans="1:11" x14ac:dyDescent="0.15">
      <c r="A50" s="20">
        <v>39</v>
      </c>
      <c r="B50" s="302"/>
      <c r="C50" s="302"/>
      <c r="D50" s="31"/>
      <c r="E50" s="31"/>
      <c r="F50" s="31"/>
      <c r="G50" s="31"/>
      <c r="H50" s="31"/>
      <c r="I50" s="22"/>
    </row>
    <row r="51" spans="1:11" ht="14" thickBot="1" x14ac:dyDescent="0.2">
      <c r="A51" s="23">
        <v>40</v>
      </c>
      <c r="B51" s="312"/>
      <c r="C51" s="312"/>
      <c r="D51" s="32"/>
      <c r="E51" s="32"/>
      <c r="F51" s="32"/>
      <c r="G51" s="32"/>
      <c r="H51" s="32"/>
      <c r="I51" s="24"/>
    </row>
    <row r="52" spans="1:11" x14ac:dyDescent="0.15">
      <c r="B52" s="33"/>
      <c r="C52" s="33"/>
      <c r="D52" s="33"/>
      <c r="E52" s="33"/>
      <c r="F52" s="33"/>
      <c r="G52" s="33"/>
      <c r="H52" s="33"/>
    </row>
    <row r="53" spans="1:11" x14ac:dyDescent="0.15">
      <c r="B53" s="33"/>
      <c r="C53" s="33"/>
      <c r="D53" s="33"/>
      <c r="E53" s="33"/>
      <c r="F53" s="33"/>
      <c r="G53" s="33"/>
      <c r="H53" s="33"/>
    </row>
    <row r="54" spans="1:11" x14ac:dyDescent="0.15">
      <c r="B54" s="33"/>
      <c r="C54" s="33"/>
      <c r="D54" s="33"/>
      <c r="E54" s="33"/>
      <c r="F54" s="33"/>
      <c r="G54" s="33"/>
      <c r="H54" s="33"/>
    </row>
    <row r="55" spans="1:11" x14ac:dyDescent="0.15">
      <c r="B55" s="33"/>
      <c r="C55" s="33"/>
      <c r="D55" s="33"/>
      <c r="E55" s="33"/>
      <c r="F55" s="33"/>
      <c r="G55" s="33"/>
      <c r="H55" s="33"/>
    </row>
    <row r="56" spans="1:11" x14ac:dyDescent="0.15">
      <c r="B56" s="33"/>
      <c r="C56" s="33"/>
      <c r="D56" s="33"/>
      <c r="E56" s="33"/>
      <c r="F56" s="33"/>
      <c r="G56" s="33"/>
      <c r="H56" s="33"/>
    </row>
    <row r="57" spans="1:11" x14ac:dyDescent="0.15">
      <c r="B57" s="33"/>
      <c r="C57" s="33"/>
      <c r="D57" s="33"/>
      <c r="E57" s="33"/>
      <c r="F57" s="33"/>
      <c r="G57" s="33"/>
      <c r="H57" s="33"/>
    </row>
    <row r="58" spans="1:11" x14ac:dyDescent="0.15">
      <c r="B58" s="33"/>
      <c r="C58" s="33"/>
      <c r="D58" s="33"/>
      <c r="E58" s="33"/>
      <c r="F58" s="33"/>
      <c r="G58" s="33"/>
      <c r="H58" s="33"/>
    </row>
    <row r="59" spans="1:11" x14ac:dyDescent="0.15">
      <c r="B59" s="33"/>
      <c r="C59" s="33"/>
      <c r="D59" s="33"/>
      <c r="E59" s="33"/>
      <c r="F59" s="33"/>
      <c r="G59" s="33"/>
      <c r="H59" s="33"/>
    </row>
    <row r="60" spans="1:11" x14ac:dyDescent="0.15">
      <c r="B60" s="33"/>
      <c r="C60" s="33"/>
      <c r="D60" s="33"/>
      <c r="E60" s="33"/>
      <c r="F60" s="33"/>
      <c r="G60" s="33"/>
      <c r="H60" s="33"/>
    </row>
    <row r="61" spans="1:11" x14ac:dyDescent="0.15">
      <c r="B61" s="33"/>
      <c r="C61" s="33"/>
      <c r="D61" s="33"/>
      <c r="E61" s="33"/>
      <c r="F61" s="33"/>
      <c r="G61" s="33"/>
      <c r="H61" s="33"/>
    </row>
    <row r="62" spans="1:11" x14ac:dyDescent="0.15">
      <c r="B62" s="33"/>
      <c r="C62" s="33"/>
      <c r="D62" s="33"/>
      <c r="E62" s="33"/>
      <c r="F62" s="33"/>
      <c r="G62" s="33"/>
      <c r="H62" s="33"/>
    </row>
    <row r="63" spans="1:11" x14ac:dyDescent="0.15">
      <c r="B63" s="33"/>
      <c r="C63" s="33"/>
      <c r="D63" s="33"/>
      <c r="E63" s="33"/>
      <c r="F63" s="33"/>
      <c r="G63" s="33"/>
      <c r="H63" s="33"/>
    </row>
    <row r="64" spans="1:11" x14ac:dyDescent="0.15">
      <c r="B64" s="33"/>
      <c r="C64" s="33"/>
      <c r="D64" s="33"/>
      <c r="E64" s="33"/>
      <c r="F64" s="33"/>
      <c r="G64" s="33"/>
      <c r="H64" s="33"/>
    </row>
    <row r="65" spans="2:8" x14ac:dyDescent="0.15">
      <c r="B65" s="33"/>
      <c r="C65" s="33"/>
      <c r="D65" s="33"/>
      <c r="E65" s="33"/>
      <c r="F65" s="33"/>
      <c r="G65" s="33"/>
      <c r="H65" s="33"/>
    </row>
    <row r="66" spans="2:8" x14ac:dyDescent="0.15">
      <c r="B66" s="33"/>
      <c r="C66" s="33"/>
      <c r="D66" s="33"/>
      <c r="E66" s="33"/>
      <c r="F66" s="33"/>
      <c r="G66" s="33"/>
      <c r="H66" s="33"/>
    </row>
    <row r="67" spans="2:8" x14ac:dyDescent="0.15">
      <c r="B67" s="33"/>
      <c r="C67" s="33"/>
      <c r="D67" s="33"/>
      <c r="E67" s="33"/>
      <c r="F67" s="33"/>
      <c r="G67" s="33"/>
      <c r="H67" s="33"/>
    </row>
    <row r="68" spans="2:8" x14ac:dyDescent="0.15">
      <c r="B68" s="33"/>
      <c r="C68" s="33"/>
      <c r="D68" s="33"/>
      <c r="E68" s="33"/>
      <c r="F68" s="33"/>
      <c r="G68" s="33"/>
      <c r="H68" s="33"/>
    </row>
    <row r="69" spans="2:8" x14ac:dyDescent="0.15">
      <c r="B69" s="33"/>
      <c r="C69" s="33"/>
      <c r="D69" s="33"/>
      <c r="E69" s="33"/>
      <c r="F69" s="33"/>
      <c r="G69" s="33"/>
      <c r="H69" s="33"/>
    </row>
    <row r="70" spans="2:8" x14ac:dyDescent="0.15">
      <c r="B70" s="33"/>
      <c r="C70" s="33"/>
      <c r="D70" s="33"/>
      <c r="E70" s="33"/>
      <c r="F70" s="33"/>
      <c r="G70" s="33"/>
      <c r="H70" s="33"/>
    </row>
    <row r="71" spans="2:8" x14ac:dyDescent="0.15">
      <c r="B71" s="33"/>
      <c r="C71" s="33"/>
      <c r="D71" s="33"/>
      <c r="E71" s="33"/>
      <c r="F71" s="33"/>
      <c r="G71" s="33"/>
      <c r="H71" s="33"/>
    </row>
    <row r="72" spans="2:8" x14ac:dyDescent="0.15">
      <c r="B72" s="33"/>
      <c r="C72" s="33"/>
      <c r="D72" s="33"/>
      <c r="E72" s="33"/>
      <c r="F72" s="33"/>
      <c r="G72" s="33"/>
      <c r="H72" s="33"/>
    </row>
    <row r="73" spans="2:8" x14ac:dyDescent="0.15">
      <c r="B73" s="33"/>
      <c r="C73" s="33"/>
      <c r="D73" s="33"/>
      <c r="E73" s="33"/>
      <c r="F73" s="33"/>
      <c r="G73" s="33"/>
      <c r="H73" s="33"/>
    </row>
    <row r="74" spans="2:8" x14ac:dyDescent="0.15">
      <c r="B74" s="33"/>
      <c r="C74" s="33"/>
      <c r="D74" s="33"/>
      <c r="E74" s="33"/>
      <c r="F74" s="33"/>
      <c r="G74" s="33"/>
      <c r="H74" s="33"/>
    </row>
    <row r="75" spans="2:8" x14ac:dyDescent="0.15">
      <c r="B75" s="33"/>
      <c r="C75" s="33"/>
      <c r="D75" s="33"/>
      <c r="E75" s="33"/>
      <c r="F75" s="33"/>
      <c r="G75" s="33"/>
      <c r="H75" s="33"/>
    </row>
    <row r="76" spans="2:8" x14ac:dyDescent="0.15">
      <c r="B76" s="33"/>
      <c r="C76" s="33"/>
      <c r="D76" s="33"/>
      <c r="E76" s="33"/>
      <c r="F76" s="33"/>
      <c r="G76" s="33"/>
      <c r="H76" s="33"/>
    </row>
    <row r="77" spans="2:8" x14ac:dyDescent="0.15">
      <c r="B77" s="33"/>
      <c r="C77" s="33"/>
      <c r="D77" s="33"/>
      <c r="E77" s="33"/>
      <c r="F77" s="33"/>
      <c r="G77" s="33"/>
      <c r="H77" s="33"/>
    </row>
    <row r="78" spans="2:8" x14ac:dyDescent="0.15">
      <c r="B78" s="33"/>
      <c r="C78" s="33"/>
      <c r="D78" s="33"/>
      <c r="E78" s="33"/>
      <c r="F78" s="33"/>
      <c r="G78" s="33"/>
      <c r="H78" s="33"/>
    </row>
    <row r="79" spans="2:8" x14ac:dyDescent="0.15">
      <c r="B79" s="33"/>
      <c r="C79" s="33"/>
      <c r="D79" s="33"/>
      <c r="E79" s="33"/>
      <c r="F79" s="33"/>
      <c r="G79" s="33"/>
      <c r="H79" s="33"/>
    </row>
    <row r="80" spans="2:8" x14ac:dyDescent="0.15">
      <c r="B80" s="33"/>
      <c r="C80" s="33"/>
      <c r="D80" s="33"/>
      <c r="E80" s="33"/>
      <c r="F80" s="33"/>
      <c r="G80" s="33"/>
      <c r="H80" s="33"/>
    </row>
    <row r="81" spans="2:8" x14ac:dyDescent="0.15">
      <c r="B81" s="33"/>
      <c r="C81" s="33"/>
      <c r="D81" s="33"/>
      <c r="E81" s="33"/>
      <c r="F81" s="33"/>
      <c r="G81" s="33"/>
      <c r="H81" s="33"/>
    </row>
    <row r="82" spans="2:8" x14ac:dyDescent="0.15">
      <c r="B82" s="33"/>
      <c r="C82" s="33"/>
      <c r="D82" s="33"/>
      <c r="E82" s="33"/>
      <c r="F82" s="33"/>
      <c r="G82" s="33"/>
      <c r="H82" s="33"/>
    </row>
    <row r="83" spans="2:8" x14ac:dyDescent="0.15">
      <c r="B83" s="33"/>
      <c r="C83" s="33"/>
      <c r="D83" s="33"/>
      <c r="E83" s="33"/>
      <c r="F83" s="33"/>
      <c r="G83" s="33"/>
      <c r="H83" s="33"/>
    </row>
    <row r="84" spans="2:8" x14ac:dyDescent="0.15">
      <c r="B84" s="33"/>
      <c r="C84" s="33"/>
      <c r="D84" s="33"/>
      <c r="E84" s="33"/>
      <c r="F84" s="33"/>
      <c r="G84" s="33"/>
      <c r="H84" s="33"/>
    </row>
    <row r="85" spans="2:8" x14ac:dyDescent="0.15">
      <c r="B85" s="33"/>
      <c r="C85" s="33"/>
      <c r="D85" s="33"/>
      <c r="E85" s="33"/>
      <c r="F85" s="33"/>
      <c r="G85" s="33"/>
      <c r="H85" s="33"/>
    </row>
    <row r="86" spans="2:8" x14ac:dyDescent="0.15">
      <c r="B86" s="33"/>
      <c r="C86" s="33"/>
      <c r="D86" s="33"/>
      <c r="E86" s="33"/>
      <c r="F86" s="33"/>
      <c r="G86" s="33"/>
      <c r="H86" s="33"/>
    </row>
    <row r="87" spans="2:8" x14ac:dyDescent="0.15">
      <c r="B87" s="33"/>
      <c r="C87" s="33"/>
      <c r="D87" s="33"/>
      <c r="E87" s="33"/>
      <c r="F87" s="33"/>
      <c r="G87" s="33"/>
      <c r="H87" s="33"/>
    </row>
    <row r="88" spans="2:8" x14ac:dyDescent="0.15">
      <c r="B88" s="33"/>
      <c r="C88" s="33"/>
      <c r="D88" s="33"/>
      <c r="E88" s="33"/>
      <c r="F88" s="33"/>
      <c r="G88" s="33"/>
      <c r="H88" s="33"/>
    </row>
    <row r="89" spans="2:8" x14ac:dyDescent="0.15">
      <c r="B89" s="33"/>
      <c r="C89" s="33"/>
      <c r="D89" s="33"/>
      <c r="E89" s="33"/>
      <c r="F89" s="33"/>
      <c r="G89" s="33"/>
      <c r="H89" s="33"/>
    </row>
    <row r="90" spans="2:8" x14ac:dyDescent="0.15">
      <c r="B90" s="33"/>
      <c r="C90" s="33"/>
      <c r="D90" s="33"/>
      <c r="E90" s="33"/>
      <c r="F90" s="33"/>
      <c r="G90" s="33"/>
      <c r="H90" s="33"/>
    </row>
    <row r="91" spans="2:8" x14ac:dyDescent="0.15">
      <c r="B91" s="33"/>
      <c r="C91" s="33"/>
      <c r="D91" s="33"/>
      <c r="E91" s="33"/>
      <c r="F91" s="33"/>
      <c r="G91" s="33"/>
      <c r="H91" s="33"/>
    </row>
    <row r="92" spans="2:8" x14ac:dyDescent="0.15">
      <c r="B92" s="33"/>
      <c r="C92" s="33"/>
      <c r="D92" s="33"/>
      <c r="E92" s="33"/>
      <c r="F92" s="33"/>
      <c r="G92" s="33"/>
      <c r="H92" s="33"/>
    </row>
    <row r="93" spans="2:8" x14ac:dyDescent="0.15">
      <c r="B93" s="33"/>
      <c r="C93" s="33"/>
      <c r="D93" s="33"/>
      <c r="E93" s="33"/>
      <c r="F93" s="33"/>
      <c r="G93" s="33"/>
      <c r="H93" s="33"/>
    </row>
    <row r="94" spans="2:8" x14ac:dyDescent="0.15">
      <c r="B94" s="33"/>
      <c r="C94" s="33"/>
      <c r="D94" s="33"/>
      <c r="E94" s="33"/>
      <c r="F94" s="33"/>
      <c r="G94" s="33"/>
      <c r="H94" s="33"/>
    </row>
    <row r="95" spans="2:8" x14ac:dyDescent="0.15">
      <c r="B95" s="33"/>
      <c r="C95" s="33"/>
      <c r="D95" s="33"/>
      <c r="E95" s="33"/>
      <c r="F95" s="33"/>
      <c r="G95" s="33"/>
      <c r="H95" s="33"/>
    </row>
    <row r="96" spans="2:8" x14ac:dyDescent="0.15">
      <c r="B96" s="33"/>
      <c r="C96" s="33"/>
      <c r="D96" s="33"/>
      <c r="E96" s="33"/>
      <c r="F96" s="33"/>
      <c r="G96" s="33"/>
      <c r="H96" s="33"/>
    </row>
    <row r="97" spans="2:8" x14ac:dyDescent="0.15">
      <c r="B97" s="33"/>
      <c r="C97" s="33"/>
      <c r="D97" s="33"/>
      <c r="E97" s="33"/>
      <c r="F97" s="33"/>
      <c r="G97" s="33"/>
      <c r="H97" s="33"/>
    </row>
    <row r="98" spans="2:8" x14ac:dyDescent="0.15">
      <c r="B98" s="33"/>
      <c r="C98" s="33"/>
      <c r="D98" s="33"/>
      <c r="E98" s="33"/>
      <c r="F98" s="33"/>
      <c r="G98" s="33"/>
      <c r="H98" s="33"/>
    </row>
    <row r="99" spans="2:8" x14ac:dyDescent="0.15">
      <c r="B99" s="33"/>
      <c r="C99" s="33"/>
      <c r="D99" s="33"/>
      <c r="E99" s="33"/>
      <c r="F99" s="33"/>
      <c r="G99" s="33"/>
      <c r="H99" s="33"/>
    </row>
    <row r="100" spans="2:8" x14ac:dyDescent="0.15">
      <c r="B100" s="33"/>
      <c r="C100" s="33"/>
      <c r="D100" s="33"/>
      <c r="E100" s="33"/>
      <c r="F100" s="33"/>
      <c r="G100" s="33"/>
      <c r="H100" s="33"/>
    </row>
    <row r="101" spans="2:8" x14ac:dyDescent="0.15">
      <c r="B101" s="33"/>
      <c r="C101" s="33"/>
      <c r="D101" s="33"/>
      <c r="E101" s="33"/>
      <c r="F101" s="33"/>
      <c r="G101" s="33"/>
      <c r="H101" s="33"/>
    </row>
    <row r="102" spans="2:8" x14ac:dyDescent="0.15">
      <c r="B102" s="33"/>
      <c r="C102" s="33"/>
      <c r="D102" s="33"/>
      <c r="E102" s="33"/>
      <c r="F102" s="33"/>
      <c r="G102" s="33"/>
      <c r="H102" s="33"/>
    </row>
    <row r="103" spans="2:8" x14ac:dyDescent="0.15">
      <c r="B103" s="33"/>
      <c r="C103" s="33"/>
      <c r="D103" s="33"/>
      <c r="E103" s="33"/>
      <c r="F103" s="33"/>
      <c r="G103" s="33"/>
      <c r="H103" s="33"/>
    </row>
    <row r="104" spans="2:8" x14ac:dyDescent="0.15">
      <c r="B104" s="33"/>
      <c r="C104" s="33"/>
      <c r="D104" s="33"/>
      <c r="E104" s="33"/>
      <c r="F104" s="33"/>
      <c r="G104" s="33"/>
      <c r="H104" s="33"/>
    </row>
    <row r="105" spans="2:8" x14ac:dyDescent="0.15">
      <c r="B105" s="33"/>
      <c r="C105" s="33"/>
      <c r="D105" s="33"/>
      <c r="E105" s="33"/>
      <c r="F105" s="33"/>
      <c r="G105" s="33"/>
      <c r="H105" s="33"/>
    </row>
    <row r="106" spans="2:8" x14ac:dyDescent="0.15">
      <c r="B106" s="33"/>
      <c r="C106" s="33"/>
      <c r="D106" s="33"/>
      <c r="E106" s="33"/>
      <c r="F106" s="33"/>
      <c r="G106" s="33"/>
      <c r="H106" s="33"/>
    </row>
    <row r="107" spans="2:8" x14ac:dyDescent="0.15">
      <c r="B107" s="33"/>
      <c r="C107" s="33"/>
      <c r="D107" s="33"/>
      <c r="E107" s="33"/>
      <c r="F107" s="33"/>
      <c r="G107" s="33"/>
      <c r="H107" s="33"/>
    </row>
    <row r="108" spans="2:8" x14ac:dyDescent="0.15">
      <c r="B108" s="33"/>
      <c r="C108" s="33"/>
      <c r="D108" s="33"/>
      <c r="E108" s="33"/>
      <c r="F108" s="33"/>
      <c r="G108" s="33"/>
      <c r="H108" s="33"/>
    </row>
    <row r="109" spans="2:8" x14ac:dyDescent="0.15">
      <c r="B109" s="33"/>
      <c r="C109" s="33"/>
      <c r="D109" s="33"/>
      <c r="E109" s="33"/>
      <c r="F109" s="33"/>
      <c r="G109" s="33"/>
      <c r="H109" s="33"/>
    </row>
    <row r="110" spans="2:8" x14ac:dyDescent="0.15">
      <c r="B110" s="33"/>
      <c r="C110" s="33"/>
      <c r="D110" s="33"/>
      <c r="E110" s="33"/>
      <c r="F110" s="33"/>
      <c r="G110" s="33"/>
      <c r="H110" s="33"/>
    </row>
    <row r="111" spans="2:8" x14ac:dyDescent="0.15">
      <c r="B111" s="33"/>
      <c r="C111" s="33"/>
      <c r="D111" s="33"/>
      <c r="E111" s="33"/>
      <c r="F111" s="33"/>
      <c r="G111" s="33"/>
      <c r="H111" s="33"/>
    </row>
    <row r="112" spans="2:8" x14ac:dyDescent="0.15">
      <c r="B112" s="33"/>
      <c r="C112" s="33"/>
      <c r="D112" s="33"/>
      <c r="E112" s="33"/>
      <c r="F112" s="33"/>
      <c r="G112" s="33"/>
      <c r="H112" s="33"/>
    </row>
    <row r="113" spans="2:8" x14ac:dyDescent="0.15">
      <c r="B113" s="33"/>
      <c r="C113" s="33"/>
      <c r="D113" s="33"/>
      <c r="E113" s="33"/>
      <c r="F113" s="33"/>
      <c r="G113" s="33"/>
      <c r="H113" s="33"/>
    </row>
    <row r="114" spans="2:8" x14ac:dyDescent="0.15">
      <c r="B114" s="33"/>
      <c r="C114" s="33"/>
      <c r="D114" s="33"/>
      <c r="E114" s="33"/>
      <c r="F114" s="33"/>
      <c r="G114" s="33"/>
      <c r="H114" s="33"/>
    </row>
    <row r="115" spans="2:8" x14ac:dyDescent="0.15">
      <c r="B115" s="33"/>
      <c r="C115" s="33"/>
      <c r="D115" s="33"/>
      <c r="E115" s="33"/>
      <c r="F115" s="33"/>
      <c r="G115" s="33"/>
      <c r="H115" s="33"/>
    </row>
    <row r="116" spans="2:8" x14ac:dyDescent="0.15">
      <c r="B116" s="33"/>
      <c r="C116" s="33"/>
      <c r="D116" s="33"/>
      <c r="E116" s="33"/>
      <c r="F116" s="33"/>
      <c r="G116" s="33"/>
      <c r="H116" s="33"/>
    </row>
    <row r="117" spans="2:8" x14ac:dyDescent="0.15">
      <c r="B117" s="33"/>
      <c r="C117" s="33"/>
      <c r="D117" s="33"/>
      <c r="E117" s="33"/>
      <c r="F117" s="33"/>
      <c r="G117" s="33"/>
      <c r="H117" s="33"/>
    </row>
    <row r="118" spans="2:8" x14ac:dyDescent="0.15">
      <c r="B118" s="33"/>
      <c r="C118" s="33"/>
      <c r="D118" s="33"/>
      <c r="E118" s="33"/>
      <c r="F118" s="33"/>
      <c r="G118" s="33"/>
      <c r="H118" s="33"/>
    </row>
    <row r="119" spans="2:8" x14ac:dyDescent="0.15">
      <c r="B119" s="33"/>
      <c r="C119" s="33"/>
      <c r="D119" s="33"/>
      <c r="E119" s="33"/>
      <c r="F119" s="33"/>
      <c r="G119" s="33"/>
      <c r="H119" s="33"/>
    </row>
    <row r="120" spans="2:8" x14ac:dyDescent="0.15">
      <c r="B120" s="33"/>
      <c r="C120" s="33"/>
      <c r="D120" s="33"/>
      <c r="E120" s="33"/>
      <c r="F120" s="33"/>
      <c r="G120" s="33"/>
      <c r="H120" s="33"/>
    </row>
    <row r="121" spans="2:8" x14ac:dyDescent="0.15">
      <c r="B121" s="33"/>
      <c r="C121" s="33"/>
      <c r="D121" s="33"/>
      <c r="E121" s="33"/>
      <c r="F121" s="33"/>
      <c r="G121" s="33"/>
      <c r="H121" s="33"/>
    </row>
    <row r="122" spans="2:8" x14ac:dyDescent="0.15">
      <c r="B122" s="33"/>
      <c r="C122" s="33"/>
      <c r="D122" s="33"/>
      <c r="E122" s="33"/>
      <c r="F122" s="33"/>
      <c r="G122" s="33"/>
      <c r="H122" s="33"/>
    </row>
    <row r="123" spans="2:8" x14ac:dyDescent="0.15">
      <c r="B123" s="33"/>
      <c r="C123" s="33"/>
      <c r="D123" s="33"/>
      <c r="E123" s="33"/>
      <c r="F123" s="33"/>
      <c r="G123" s="33"/>
      <c r="H123" s="33"/>
    </row>
    <row r="124" spans="2:8" x14ac:dyDescent="0.15">
      <c r="B124" s="33"/>
      <c r="C124" s="33"/>
      <c r="D124" s="33"/>
      <c r="E124" s="33"/>
      <c r="F124" s="33"/>
      <c r="G124" s="33"/>
      <c r="H124" s="33"/>
    </row>
    <row r="125" spans="2:8" x14ac:dyDescent="0.15">
      <c r="B125" s="33"/>
      <c r="C125" s="33"/>
      <c r="D125" s="33"/>
      <c r="E125" s="33"/>
      <c r="F125" s="33"/>
      <c r="G125" s="33"/>
      <c r="H125" s="33"/>
    </row>
    <row r="126" spans="2:8" x14ac:dyDescent="0.15">
      <c r="B126" s="33"/>
      <c r="C126" s="33"/>
      <c r="D126" s="33"/>
      <c r="E126" s="33"/>
      <c r="F126" s="33"/>
      <c r="G126" s="33"/>
      <c r="H126" s="33"/>
    </row>
    <row r="127" spans="2:8" x14ac:dyDescent="0.15">
      <c r="B127" s="33"/>
      <c r="C127" s="33"/>
      <c r="D127" s="33"/>
      <c r="E127" s="33"/>
      <c r="F127" s="33"/>
      <c r="G127" s="33"/>
      <c r="H127" s="33"/>
    </row>
    <row r="128" spans="2:8" x14ac:dyDescent="0.15">
      <c r="B128" s="33"/>
      <c r="C128" s="33"/>
      <c r="D128" s="33"/>
      <c r="E128" s="33"/>
      <c r="F128" s="33"/>
      <c r="G128" s="33"/>
      <c r="H128" s="33"/>
    </row>
    <row r="129" spans="2:8" x14ac:dyDescent="0.15">
      <c r="B129" s="33"/>
      <c r="C129" s="33"/>
      <c r="D129" s="33"/>
      <c r="E129" s="33"/>
      <c r="F129" s="33"/>
      <c r="G129" s="33"/>
      <c r="H129" s="33"/>
    </row>
    <row r="130" spans="2:8" x14ac:dyDescent="0.15">
      <c r="B130" s="33"/>
      <c r="C130" s="33"/>
      <c r="D130" s="33"/>
      <c r="E130" s="33"/>
      <c r="F130" s="33"/>
      <c r="G130" s="33"/>
      <c r="H130" s="33"/>
    </row>
    <row r="131" spans="2:8" x14ac:dyDescent="0.15">
      <c r="B131" s="33"/>
      <c r="C131" s="33"/>
      <c r="D131" s="33"/>
      <c r="E131" s="33"/>
      <c r="F131" s="33"/>
      <c r="G131" s="33"/>
      <c r="H131" s="33"/>
    </row>
    <row r="132" spans="2:8" x14ac:dyDescent="0.15">
      <c r="B132" s="33"/>
      <c r="C132" s="33"/>
      <c r="D132" s="33"/>
      <c r="E132" s="33"/>
      <c r="F132" s="33"/>
      <c r="G132" s="33"/>
      <c r="H132" s="33"/>
    </row>
    <row r="133" spans="2:8" x14ac:dyDescent="0.15">
      <c r="B133" s="33"/>
      <c r="C133" s="33"/>
      <c r="D133" s="33"/>
      <c r="E133" s="33"/>
      <c r="F133" s="33"/>
      <c r="G133" s="33"/>
      <c r="H133" s="33"/>
    </row>
    <row r="134" spans="2:8" x14ac:dyDescent="0.15">
      <c r="B134" s="33"/>
      <c r="C134" s="33"/>
      <c r="D134" s="33"/>
      <c r="E134" s="33"/>
      <c r="F134" s="33"/>
      <c r="G134" s="33"/>
      <c r="H134" s="33"/>
    </row>
    <row r="135" spans="2:8" x14ac:dyDescent="0.15">
      <c r="B135" s="33"/>
      <c r="C135" s="33"/>
      <c r="D135" s="33"/>
      <c r="E135" s="33"/>
      <c r="F135" s="33"/>
      <c r="G135" s="33"/>
      <c r="H135" s="33"/>
    </row>
    <row r="136" spans="2:8" x14ac:dyDescent="0.15">
      <c r="B136" s="33"/>
      <c r="C136" s="33"/>
      <c r="D136" s="33"/>
      <c r="E136" s="33"/>
      <c r="F136" s="33"/>
      <c r="G136" s="33"/>
      <c r="H136" s="33"/>
    </row>
    <row r="137" spans="2:8" x14ac:dyDescent="0.15">
      <c r="B137" s="33"/>
      <c r="C137" s="33"/>
      <c r="D137" s="33"/>
      <c r="E137" s="33"/>
      <c r="F137" s="33"/>
      <c r="G137" s="33"/>
      <c r="H137" s="33"/>
    </row>
    <row r="138" spans="2:8" x14ac:dyDescent="0.15">
      <c r="B138" s="33"/>
      <c r="C138" s="33"/>
      <c r="D138" s="33"/>
      <c r="E138" s="33"/>
      <c r="F138" s="33"/>
      <c r="G138" s="33"/>
      <c r="H138" s="33"/>
    </row>
    <row r="139" spans="2:8" x14ac:dyDescent="0.15">
      <c r="B139" s="33"/>
      <c r="C139" s="33"/>
      <c r="D139" s="33"/>
      <c r="E139" s="33"/>
      <c r="F139" s="33"/>
      <c r="G139" s="33"/>
      <c r="H139" s="33"/>
    </row>
    <row r="140" spans="2:8" x14ac:dyDescent="0.15">
      <c r="B140" s="33"/>
      <c r="C140" s="33"/>
      <c r="D140" s="33"/>
      <c r="E140" s="33"/>
      <c r="F140" s="33"/>
      <c r="G140" s="33"/>
      <c r="H140" s="33"/>
    </row>
    <row r="141" spans="2:8" x14ac:dyDescent="0.15">
      <c r="B141" s="33"/>
      <c r="C141" s="33"/>
      <c r="D141" s="33"/>
      <c r="E141" s="33"/>
      <c r="F141" s="33"/>
      <c r="G141" s="33"/>
      <c r="H141" s="33"/>
    </row>
    <row r="142" spans="2:8" x14ac:dyDescent="0.15">
      <c r="B142" s="33"/>
      <c r="C142" s="33"/>
      <c r="D142" s="33"/>
      <c r="E142" s="33"/>
      <c r="F142" s="33"/>
      <c r="G142" s="33"/>
      <c r="H142" s="33"/>
    </row>
    <row r="143" spans="2:8" x14ac:dyDescent="0.15">
      <c r="B143" s="33"/>
      <c r="C143" s="33"/>
      <c r="D143" s="33"/>
      <c r="E143" s="33"/>
      <c r="F143" s="33"/>
      <c r="G143" s="33"/>
      <c r="H143" s="33"/>
    </row>
    <row r="144" spans="2:8" x14ac:dyDescent="0.15">
      <c r="B144" s="33"/>
      <c r="C144" s="33"/>
      <c r="D144" s="33"/>
      <c r="E144" s="33"/>
      <c r="F144" s="33"/>
      <c r="G144" s="33"/>
      <c r="H144" s="33"/>
    </row>
    <row r="145" spans="2:8" x14ac:dyDescent="0.15">
      <c r="B145" s="33"/>
      <c r="C145" s="33"/>
      <c r="D145" s="33"/>
      <c r="E145" s="33"/>
      <c r="F145" s="33"/>
      <c r="G145" s="33"/>
      <c r="H145" s="33"/>
    </row>
    <row r="146" spans="2:8" x14ac:dyDescent="0.15">
      <c r="B146" s="33"/>
      <c r="C146" s="33"/>
      <c r="D146" s="33"/>
      <c r="E146" s="33"/>
      <c r="F146" s="33"/>
      <c r="G146" s="33"/>
      <c r="H146" s="33"/>
    </row>
    <row r="147" spans="2:8" x14ac:dyDescent="0.15">
      <c r="B147" s="33"/>
      <c r="C147" s="33"/>
      <c r="D147" s="33"/>
      <c r="E147" s="33"/>
      <c r="F147" s="33"/>
      <c r="G147" s="33"/>
      <c r="H147" s="33"/>
    </row>
    <row r="148" spans="2:8" x14ac:dyDescent="0.15">
      <c r="B148" s="33"/>
      <c r="C148" s="33"/>
      <c r="D148" s="33"/>
      <c r="E148" s="33"/>
      <c r="F148" s="33"/>
      <c r="G148" s="33"/>
      <c r="H148" s="33"/>
    </row>
    <row r="149" spans="2:8" x14ac:dyDescent="0.15">
      <c r="B149" s="33"/>
      <c r="C149" s="33"/>
      <c r="D149" s="33"/>
      <c r="E149" s="33"/>
      <c r="F149" s="33"/>
      <c r="G149" s="33"/>
      <c r="H149" s="33"/>
    </row>
    <row r="150" spans="2:8" x14ac:dyDescent="0.15">
      <c r="B150" s="33"/>
      <c r="C150" s="33"/>
      <c r="D150" s="33"/>
      <c r="E150" s="33"/>
      <c r="F150" s="33"/>
      <c r="G150" s="33"/>
      <c r="H150" s="33"/>
    </row>
    <row r="151" spans="2:8" x14ac:dyDescent="0.15">
      <c r="B151" s="33"/>
      <c r="C151" s="33"/>
      <c r="D151" s="33"/>
      <c r="E151" s="33"/>
      <c r="F151" s="33"/>
      <c r="G151" s="33"/>
      <c r="H151" s="33"/>
    </row>
    <row r="152" spans="2:8" x14ac:dyDescent="0.15">
      <c r="B152" s="33"/>
      <c r="C152" s="33"/>
      <c r="D152" s="33"/>
      <c r="E152" s="33"/>
      <c r="F152" s="33"/>
      <c r="G152" s="33"/>
      <c r="H152" s="33"/>
    </row>
    <row r="153" spans="2:8" x14ac:dyDescent="0.15">
      <c r="B153" s="33"/>
      <c r="C153" s="33"/>
      <c r="D153" s="33"/>
      <c r="E153" s="33"/>
      <c r="F153" s="33"/>
      <c r="G153" s="33"/>
      <c r="H153" s="33"/>
    </row>
    <row r="154" spans="2:8" x14ac:dyDescent="0.15">
      <c r="B154" s="33"/>
      <c r="C154" s="33"/>
      <c r="D154" s="33"/>
      <c r="E154" s="33"/>
      <c r="F154" s="33"/>
      <c r="G154" s="33"/>
      <c r="H154" s="33"/>
    </row>
    <row r="155" spans="2:8" x14ac:dyDescent="0.15">
      <c r="B155" s="33"/>
      <c r="C155" s="33"/>
      <c r="D155" s="33"/>
      <c r="E155" s="33"/>
      <c r="F155" s="33"/>
      <c r="G155" s="33"/>
      <c r="H155" s="33"/>
    </row>
    <row r="156" spans="2:8" x14ac:dyDescent="0.15">
      <c r="B156" s="33"/>
      <c r="C156" s="33"/>
      <c r="D156" s="33"/>
      <c r="E156" s="33"/>
      <c r="F156" s="33"/>
      <c r="G156" s="33"/>
      <c r="H156" s="33"/>
    </row>
    <row r="157" spans="2:8" x14ac:dyDescent="0.15">
      <c r="B157" s="33"/>
      <c r="C157" s="33"/>
      <c r="D157" s="33"/>
      <c r="E157" s="33"/>
      <c r="F157" s="33"/>
      <c r="G157" s="33"/>
      <c r="H157" s="33"/>
    </row>
    <row r="158" spans="2:8" x14ac:dyDescent="0.15">
      <c r="B158" s="33"/>
      <c r="C158" s="33"/>
      <c r="D158" s="33"/>
      <c r="E158" s="33"/>
      <c r="F158" s="33"/>
      <c r="G158" s="33"/>
      <c r="H158" s="33"/>
    </row>
    <row r="159" spans="2:8" x14ac:dyDescent="0.15">
      <c r="B159" s="33"/>
      <c r="C159" s="33"/>
      <c r="D159" s="33"/>
      <c r="E159" s="33"/>
      <c r="F159" s="33"/>
      <c r="G159" s="33"/>
      <c r="H159" s="33"/>
    </row>
    <row r="160" spans="2:8" x14ac:dyDescent="0.15">
      <c r="B160" s="33"/>
      <c r="C160" s="33"/>
      <c r="D160" s="33"/>
      <c r="E160" s="33"/>
      <c r="F160" s="33"/>
      <c r="G160" s="33"/>
      <c r="H160" s="33"/>
    </row>
    <row r="161" spans="2:8" x14ac:dyDescent="0.15">
      <c r="B161" s="33"/>
      <c r="C161" s="33"/>
      <c r="D161" s="33"/>
      <c r="E161" s="33"/>
      <c r="F161" s="33"/>
      <c r="G161" s="33"/>
      <c r="H161" s="33"/>
    </row>
    <row r="162" spans="2:8" x14ac:dyDescent="0.15">
      <c r="B162" s="33"/>
      <c r="C162" s="33"/>
      <c r="D162" s="33"/>
      <c r="E162" s="33"/>
      <c r="F162" s="33"/>
      <c r="G162" s="33"/>
      <c r="H162" s="33"/>
    </row>
    <row r="163" spans="2:8" x14ac:dyDescent="0.15">
      <c r="B163" s="33"/>
      <c r="C163" s="33"/>
      <c r="D163" s="33"/>
      <c r="E163" s="33"/>
      <c r="F163" s="33"/>
      <c r="G163" s="33"/>
      <c r="H163" s="33"/>
    </row>
    <row r="164" spans="2:8" x14ac:dyDescent="0.15">
      <c r="B164" s="33"/>
      <c r="C164" s="33"/>
      <c r="D164" s="33"/>
      <c r="E164" s="33"/>
      <c r="F164" s="33"/>
      <c r="G164" s="33"/>
      <c r="H164" s="33"/>
    </row>
    <row r="165" spans="2:8" x14ac:dyDescent="0.15">
      <c r="B165" s="33"/>
      <c r="C165" s="33"/>
      <c r="D165" s="33"/>
      <c r="E165" s="33"/>
      <c r="F165" s="33"/>
      <c r="G165" s="33"/>
      <c r="H165" s="33"/>
    </row>
    <row r="166" spans="2:8" x14ac:dyDescent="0.15">
      <c r="B166" s="33"/>
      <c r="C166" s="33"/>
      <c r="D166" s="33"/>
      <c r="E166" s="33"/>
      <c r="F166" s="33"/>
      <c r="G166" s="33"/>
      <c r="H166" s="33"/>
    </row>
    <row r="167" spans="2:8" x14ac:dyDescent="0.15">
      <c r="B167" s="33"/>
      <c r="C167" s="33"/>
      <c r="D167" s="33"/>
      <c r="E167" s="33"/>
      <c r="F167" s="33"/>
      <c r="G167" s="33"/>
      <c r="H167" s="33"/>
    </row>
    <row r="168" spans="2:8" x14ac:dyDescent="0.15">
      <c r="B168" s="33"/>
      <c r="C168" s="33"/>
      <c r="D168" s="33"/>
      <c r="E168" s="33"/>
      <c r="F168" s="33"/>
      <c r="G168" s="33"/>
      <c r="H168" s="33"/>
    </row>
    <row r="169" spans="2:8" x14ac:dyDescent="0.15">
      <c r="B169" s="33"/>
      <c r="C169" s="33"/>
      <c r="D169" s="33"/>
      <c r="E169" s="33"/>
      <c r="F169" s="33"/>
      <c r="G169" s="33"/>
      <c r="H169" s="33"/>
    </row>
    <row r="170" spans="2:8" x14ac:dyDescent="0.15">
      <c r="B170" s="33"/>
      <c r="C170" s="33"/>
      <c r="D170" s="33"/>
      <c r="E170" s="33"/>
      <c r="F170" s="33"/>
      <c r="G170" s="33"/>
      <c r="H170" s="33"/>
    </row>
    <row r="171" spans="2:8" x14ac:dyDescent="0.15">
      <c r="B171" s="33"/>
      <c r="C171" s="33"/>
      <c r="D171" s="33"/>
      <c r="E171" s="33"/>
      <c r="F171" s="33"/>
      <c r="G171" s="33"/>
      <c r="H171" s="33"/>
    </row>
    <row r="172" spans="2:8" x14ac:dyDescent="0.15">
      <c r="B172" s="33"/>
      <c r="C172" s="33"/>
      <c r="D172" s="33"/>
      <c r="E172" s="33"/>
      <c r="F172" s="33"/>
      <c r="G172" s="33"/>
      <c r="H172" s="33"/>
    </row>
    <row r="173" spans="2:8" x14ac:dyDescent="0.15">
      <c r="B173" s="33"/>
      <c r="C173" s="33"/>
      <c r="D173" s="33"/>
      <c r="E173" s="33"/>
      <c r="F173" s="33"/>
      <c r="G173" s="33"/>
      <c r="H173" s="33"/>
    </row>
    <row r="174" spans="2:8" x14ac:dyDescent="0.15">
      <c r="B174" s="33"/>
      <c r="C174" s="33"/>
      <c r="D174" s="33"/>
      <c r="E174" s="33"/>
      <c r="F174" s="33"/>
      <c r="G174" s="33"/>
      <c r="H174" s="33"/>
    </row>
    <row r="175" spans="2:8" x14ac:dyDescent="0.15">
      <c r="B175" s="33"/>
      <c r="C175" s="33"/>
      <c r="D175" s="33"/>
      <c r="E175" s="33"/>
      <c r="F175" s="33"/>
      <c r="G175" s="33"/>
      <c r="H175" s="33"/>
    </row>
    <row r="176" spans="2:8" x14ac:dyDescent="0.15">
      <c r="B176" s="33"/>
      <c r="C176" s="33"/>
      <c r="D176" s="33"/>
      <c r="E176" s="33"/>
      <c r="F176" s="33"/>
      <c r="G176" s="33"/>
      <c r="H176" s="33"/>
    </row>
    <row r="177" spans="2:8" x14ac:dyDescent="0.15">
      <c r="B177" s="33"/>
      <c r="C177" s="33"/>
      <c r="D177" s="33"/>
      <c r="E177" s="33"/>
      <c r="F177" s="33"/>
      <c r="G177" s="33"/>
      <c r="H177" s="33"/>
    </row>
    <row r="178" spans="2:8" x14ac:dyDescent="0.15">
      <c r="B178" s="33"/>
      <c r="C178" s="33"/>
      <c r="D178" s="33"/>
      <c r="E178" s="33"/>
      <c r="F178" s="33"/>
      <c r="G178" s="33"/>
      <c r="H178" s="33"/>
    </row>
    <row r="179" spans="2:8" x14ac:dyDescent="0.15">
      <c r="B179" s="33"/>
      <c r="C179" s="33"/>
      <c r="D179" s="33"/>
      <c r="E179" s="33"/>
      <c r="F179" s="33"/>
      <c r="G179" s="33"/>
      <c r="H179" s="33"/>
    </row>
    <row r="180" spans="2:8" x14ac:dyDescent="0.15">
      <c r="B180" s="33"/>
      <c r="C180" s="33"/>
      <c r="D180" s="33"/>
      <c r="E180" s="33"/>
      <c r="F180" s="33"/>
      <c r="G180" s="33"/>
      <c r="H180" s="33"/>
    </row>
    <row r="181" spans="2:8" x14ac:dyDescent="0.15">
      <c r="B181" s="33"/>
      <c r="C181" s="33"/>
      <c r="D181" s="33"/>
      <c r="E181" s="33"/>
      <c r="F181" s="33"/>
      <c r="G181" s="33"/>
      <c r="H181" s="33"/>
    </row>
    <row r="182" spans="2:8" x14ac:dyDescent="0.15">
      <c r="B182" s="33"/>
      <c r="C182" s="33"/>
      <c r="D182" s="33"/>
      <c r="E182" s="33"/>
      <c r="F182" s="33"/>
      <c r="G182" s="33"/>
      <c r="H182" s="33"/>
    </row>
    <row r="183" spans="2:8" x14ac:dyDescent="0.15">
      <c r="B183" s="33"/>
      <c r="C183" s="33"/>
      <c r="D183" s="33"/>
      <c r="E183" s="33"/>
      <c r="F183" s="33"/>
      <c r="G183" s="33"/>
      <c r="H183" s="33"/>
    </row>
    <row r="184" spans="2:8" x14ac:dyDescent="0.15">
      <c r="B184" s="33"/>
      <c r="C184" s="33"/>
      <c r="D184" s="33"/>
      <c r="E184" s="33"/>
      <c r="F184" s="33"/>
      <c r="G184" s="33"/>
      <c r="H184" s="33"/>
    </row>
    <row r="185" spans="2:8" x14ac:dyDescent="0.15">
      <c r="B185" s="33"/>
      <c r="C185" s="33"/>
      <c r="D185" s="33"/>
      <c r="E185" s="33"/>
      <c r="F185" s="33"/>
      <c r="G185" s="33"/>
      <c r="H185" s="33"/>
    </row>
    <row r="186" spans="2:8" x14ac:dyDescent="0.15">
      <c r="B186" s="33"/>
      <c r="C186" s="33"/>
      <c r="D186" s="33"/>
      <c r="E186" s="33"/>
      <c r="F186" s="33"/>
      <c r="G186" s="33"/>
      <c r="H186" s="33"/>
    </row>
    <row r="187" spans="2:8" x14ac:dyDescent="0.15">
      <c r="B187" s="33"/>
      <c r="C187" s="33"/>
      <c r="D187" s="33"/>
      <c r="E187" s="33"/>
      <c r="F187" s="33"/>
      <c r="G187" s="33"/>
      <c r="H187" s="33"/>
    </row>
    <row r="188" spans="2:8" x14ac:dyDescent="0.15">
      <c r="B188" s="33"/>
      <c r="C188" s="33"/>
      <c r="D188" s="33"/>
      <c r="E188" s="33"/>
      <c r="F188" s="33"/>
      <c r="G188" s="33"/>
      <c r="H188" s="33"/>
    </row>
    <row r="189" spans="2:8" x14ac:dyDescent="0.15">
      <c r="B189" s="33"/>
      <c r="C189" s="33"/>
      <c r="D189" s="33"/>
      <c r="E189" s="33"/>
      <c r="F189" s="33"/>
      <c r="G189" s="33"/>
      <c r="H189" s="33"/>
    </row>
    <row r="190" spans="2:8" x14ac:dyDescent="0.15">
      <c r="B190" s="33"/>
      <c r="C190" s="33"/>
      <c r="D190" s="33"/>
      <c r="E190" s="33"/>
      <c r="F190" s="33"/>
      <c r="G190" s="33"/>
      <c r="H190" s="33"/>
    </row>
    <row r="191" spans="2:8" x14ac:dyDescent="0.15">
      <c r="B191" s="33"/>
      <c r="C191" s="33"/>
      <c r="D191" s="33"/>
      <c r="E191" s="33"/>
      <c r="F191" s="33"/>
      <c r="G191" s="33"/>
      <c r="H191" s="33"/>
    </row>
    <row r="192" spans="2:8" x14ac:dyDescent="0.15">
      <c r="B192" s="33"/>
      <c r="C192" s="33"/>
      <c r="D192" s="33"/>
      <c r="E192" s="33"/>
      <c r="F192" s="33"/>
      <c r="G192" s="33"/>
      <c r="H192" s="33"/>
    </row>
    <row r="193" spans="2:8" x14ac:dyDescent="0.15">
      <c r="B193" s="33"/>
      <c r="C193" s="33"/>
      <c r="D193" s="33"/>
      <c r="E193" s="33"/>
      <c r="F193" s="33"/>
      <c r="G193" s="33"/>
      <c r="H193" s="33"/>
    </row>
    <row r="194" spans="2:8" x14ac:dyDescent="0.15">
      <c r="B194" s="33"/>
      <c r="C194" s="33"/>
      <c r="D194" s="33"/>
      <c r="E194" s="33"/>
      <c r="F194" s="33"/>
      <c r="G194" s="33"/>
      <c r="H194" s="33"/>
    </row>
    <row r="195" spans="2:8" x14ac:dyDescent="0.15">
      <c r="B195" s="33"/>
      <c r="C195" s="33"/>
      <c r="D195" s="33"/>
      <c r="E195" s="33"/>
      <c r="F195" s="33"/>
      <c r="G195" s="33"/>
      <c r="H195" s="33"/>
    </row>
    <row r="196" spans="2:8" x14ac:dyDescent="0.15">
      <c r="B196" s="33"/>
      <c r="C196" s="33"/>
      <c r="D196" s="33"/>
      <c r="E196" s="33"/>
      <c r="F196" s="33"/>
      <c r="G196" s="33"/>
      <c r="H196" s="33"/>
    </row>
    <row r="197" spans="2:8" x14ac:dyDescent="0.15">
      <c r="B197" s="33"/>
      <c r="C197" s="33"/>
      <c r="D197" s="33"/>
      <c r="E197" s="33"/>
      <c r="F197" s="33"/>
      <c r="G197" s="33"/>
      <c r="H197" s="33"/>
    </row>
    <row r="198" spans="2:8" x14ac:dyDescent="0.15">
      <c r="B198" s="33"/>
      <c r="C198" s="33"/>
      <c r="D198" s="33"/>
      <c r="E198" s="33"/>
      <c r="F198" s="33"/>
      <c r="G198" s="33"/>
      <c r="H198" s="33"/>
    </row>
    <row r="199" spans="2:8" x14ac:dyDescent="0.15">
      <c r="B199" s="33"/>
      <c r="C199" s="33"/>
      <c r="D199" s="33"/>
      <c r="E199" s="33"/>
      <c r="F199" s="33"/>
      <c r="G199" s="33"/>
      <c r="H199" s="33"/>
    </row>
    <row r="200" spans="2:8" x14ac:dyDescent="0.15">
      <c r="B200" s="33"/>
      <c r="C200" s="33"/>
      <c r="D200" s="33"/>
      <c r="E200" s="33"/>
      <c r="F200" s="33"/>
      <c r="G200" s="33"/>
      <c r="H200" s="33"/>
    </row>
    <row r="201" spans="2:8" x14ac:dyDescent="0.15">
      <c r="B201" s="33"/>
      <c r="C201" s="33"/>
      <c r="D201" s="33"/>
      <c r="E201" s="33"/>
      <c r="F201" s="33"/>
      <c r="G201" s="33"/>
      <c r="H201" s="33"/>
    </row>
    <row r="202" spans="2:8" x14ac:dyDescent="0.15">
      <c r="B202" s="33"/>
      <c r="C202" s="33"/>
      <c r="D202" s="33"/>
      <c r="E202" s="33"/>
      <c r="F202" s="33"/>
      <c r="G202" s="33"/>
      <c r="H202" s="33"/>
    </row>
    <row r="203" spans="2:8" x14ac:dyDescent="0.15">
      <c r="B203" s="33"/>
      <c r="C203" s="33"/>
      <c r="D203" s="33"/>
      <c r="E203" s="33"/>
      <c r="F203" s="33"/>
      <c r="G203" s="33"/>
      <c r="H203" s="33"/>
    </row>
    <row r="204" spans="2:8" x14ac:dyDescent="0.15">
      <c r="B204" s="33"/>
      <c r="C204" s="33"/>
      <c r="D204" s="33"/>
      <c r="E204" s="33"/>
      <c r="F204" s="33"/>
      <c r="G204" s="33"/>
      <c r="H204" s="33"/>
    </row>
    <row r="205" spans="2:8" x14ac:dyDescent="0.15">
      <c r="B205" s="33"/>
      <c r="C205" s="33"/>
      <c r="D205" s="33"/>
      <c r="E205" s="33"/>
      <c r="F205" s="33"/>
      <c r="G205" s="33"/>
      <c r="H205" s="33"/>
    </row>
    <row r="206" spans="2:8" x14ac:dyDescent="0.15">
      <c r="B206" s="33"/>
      <c r="C206" s="33"/>
      <c r="D206" s="33"/>
      <c r="E206" s="33"/>
      <c r="F206" s="33"/>
      <c r="G206" s="33"/>
      <c r="H206" s="33"/>
    </row>
    <row r="207" spans="2:8" x14ac:dyDescent="0.15">
      <c r="B207" s="33"/>
      <c r="C207" s="33"/>
      <c r="D207" s="33"/>
      <c r="E207" s="33"/>
      <c r="F207" s="33"/>
      <c r="G207" s="33"/>
      <c r="H207" s="33"/>
    </row>
    <row r="208" spans="2:8" x14ac:dyDescent="0.15">
      <c r="B208" s="33"/>
      <c r="C208" s="33"/>
      <c r="D208" s="33"/>
      <c r="E208" s="33"/>
      <c r="F208" s="33"/>
      <c r="G208" s="33"/>
      <c r="H208" s="33"/>
    </row>
    <row r="209" spans="2:8" x14ac:dyDescent="0.15">
      <c r="B209" s="33"/>
      <c r="C209" s="33"/>
      <c r="D209" s="33"/>
      <c r="E209" s="33"/>
      <c r="F209" s="33"/>
      <c r="G209" s="33"/>
      <c r="H209" s="33"/>
    </row>
    <row r="210" spans="2:8" x14ac:dyDescent="0.15">
      <c r="B210" s="33"/>
      <c r="C210" s="33"/>
      <c r="D210" s="33"/>
      <c r="E210" s="33"/>
      <c r="F210" s="33"/>
      <c r="G210" s="33"/>
      <c r="H210" s="33"/>
    </row>
    <row r="211" spans="2:8" x14ac:dyDescent="0.15">
      <c r="B211" s="33"/>
      <c r="C211" s="33"/>
      <c r="D211" s="33"/>
      <c r="E211" s="33"/>
      <c r="F211" s="33"/>
      <c r="G211" s="33"/>
      <c r="H211" s="33"/>
    </row>
    <row r="212" spans="2:8" x14ac:dyDescent="0.15">
      <c r="B212" s="33"/>
      <c r="C212" s="33"/>
      <c r="D212" s="33"/>
      <c r="E212" s="33"/>
      <c r="F212" s="33"/>
      <c r="G212" s="33"/>
      <c r="H212" s="33"/>
    </row>
    <row r="213" spans="2:8" x14ac:dyDescent="0.15">
      <c r="B213" s="33"/>
      <c r="C213" s="33"/>
      <c r="D213" s="33"/>
      <c r="E213" s="33"/>
      <c r="F213" s="33"/>
      <c r="G213" s="33"/>
      <c r="H213" s="33"/>
    </row>
    <row r="214" spans="2:8" x14ac:dyDescent="0.15">
      <c r="B214" s="33"/>
      <c r="C214" s="33"/>
      <c r="D214" s="33"/>
      <c r="E214" s="33"/>
      <c r="F214" s="33"/>
      <c r="G214" s="33"/>
      <c r="H214" s="33"/>
    </row>
    <row r="215" spans="2:8" x14ac:dyDescent="0.15">
      <c r="B215" s="33"/>
      <c r="C215" s="33"/>
      <c r="D215" s="33"/>
      <c r="E215" s="33"/>
      <c r="F215" s="33"/>
      <c r="G215" s="33"/>
      <c r="H215" s="33"/>
    </row>
    <row r="216" spans="2:8" x14ac:dyDescent="0.15">
      <c r="B216" s="33"/>
      <c r="C216" s="33"/>
      <c r="D216" s="33"/>
      <c r="E216" s="33"/>
      <c r="F216" s="33"/>
      <c r="G216" s="33"/>
      <c r="H216" s="33"/>
    </row>
    <row r="217" spans="2:8" x14ac:dyDescent="0.15">
      <c r="B217" s="33"/>
      <c r="C217" s="33"/>
      <c r="D217" s="33"/>
      <c r="E217" s="33"/>
      <c r="F217" s="33"/>
      <c r="G217" s="33"/>
      <c r="H217" s="33"/>
    </row>
    <row r="218" spans="2:8" x14ac:dyDescent="0.15">
      <c r="B218" s="33"/>
      <c r="C218" s="33"/>
      <c r="D218" s="33"/>
      <c r="E218" s="33"/>
      <c r="F218" s="33"/>
      <c r="G218" s="33"/>
      <c r="H218" s="33"/>
    </row>
    <row r="219" spans="2:8" x14ac:dyDescent="0.15">
      <c r="B219" s="33"/>
      <c r="C219" s="33"/>
      <c r="D219" s="33"/>
      <c r="E219" s="33"/>
      <c r="F219" s="33"/>
      <c r="G219" s="33"/>
      <c r="H219" s="33"/>
    </row>
    <row r="220" spans="2:8" x14ac:dyDescent="0.15">
      <c r="B220" s="33"/>
      <c r="C220" s="33"/>
      <c r="D220" s="33"/>
      <c r="E220" s="33"/>
      <c r="F220" s="33"/>
      <c r="G220" s="33"/>
      <c r="H220" s="33"/>
    </row>
    <row r="221" spans="2:8" x14ac:dyDescent="0.15">
      <c r="B221" s="33"/>
      <c r="C221" s="33"/>
      <c r="D221" s="33"/>
      <c r="E221" s="33"/>
      <c r="F221" s="33"/>
      <c r="G221" s="33"/>
      <c r="H221" s="33"/>
    </row>
    <row r="222" spans="2:8" x14ac:dyDescent="0.15">
      <c r="B222" s="33"/>
      <c r="C222" s="33"/>
      <c r="D222" s="33"/>
      <c r="E222" s="33"/>
      <c r="F222" s="33"/>
      <c r="G222" s="33"/>
      <c r="H222" s="33"/>
    </row>
    <row r="223" spans="2:8" x14ac:dyDescent="0.15">
      <c r="B223" s="33"/>
      <c r="C223" s="33"/>
      <c r="D223" s="33"/>
      <c r="E223" s="33"/>
      <c r="F223" s="33"/>
      <c r="G223" s="33"/>
      <c r="H223" s="33"/>
    </row>
    <row r="224" spans="2:8" x14ac:dyDescent="0.15">
      <c r="B224" s="33"/>
      <c r="C224" s="33"/>
      <c r="D224" s="33"/>
      <c r="E224" s="33"/>
      <c r="F224" s="33"/>
      <c r="G224" s="33"/>
      <c r="H224" s="33"/>
    </row>
    <row r="225" spans="2:8" x14ac:dyDescent="0.15">
      <c r="B225" s="33"/>
      <c r="C225" s="33"/>
      <c r="D225" s="33"/>
      <c r="E225" s="33"/>
      <c r="F225" s="33"/>
      <c r="G225" s="33"/>
      <c r="H225" s="33"/>
    </row>
    <row r="226" spans="2:8" x14ac:dyDescent="0.15">
      <c r="B226" s="33"/>
      <c r="C226" s="33"/>
      <c r="D226" s="33"/>
      <c r="E226" s="33"/>
      <c r="F226" s="33"/>
      <c r="G226" s="33"/>
      <c r="H226" s="33"/>
    </row>
    <row r="227" spans="2:8" x14ac:dyDescent="0.15">
      <c r="B227" s="33"/>
      <c r="C227" s="33"/>
      <c r="D227" s="33"/>
      <c r="E227" s="33"/>
      <c r="F227" s="33"/>
      <c r="G227" s="33"/>
      <c r="H227" s="33"/>
    </row>
    <row r="228" spans="2:8" x14ac:dyDescent="0.15">
      <c r="B228" s="33"/>
      <c r="C228" s="33"/>
      <c r="D228" s="33"/>
      <c r="E228" s="33"/>
      <c r="F228" s="33"/>
      <c r="G228" s="33"/>
      <c r="H228" s="33"/>
    </row>
    <row r="229" spans="2:8" x14ac:dyDescent="0.15">
      <c r="B229" s="33"/>
      <c r="C229" s="33"/>
      <c r="D229" s="33"/>
      <c r="E229" s="33"/>
      <c r="F229" s="33"/>
      <c r="G229" s="33"/>
      <c r="H229" s="33"/>
    </row>
    <row r="230" spans="2:8" x14ac:dyDescent="0.15">
      <c r="B230" s="33"/>
      <c r="C230" s="33"/>
      <c r="D230" s="33"/>
      <c r="E230" s="33"/>
      <c r="F230" s="33"/>
      <c r="G230" s="33"/>
      <c r="H230" s="33"/>
    </row>
    <row r="231" spans="2:8" x14ac:dyDescent="0.15">
      <c r="B231" s="33"/>
      <c r="C231" s="33"/>
      <c r="D231" s="33"/>
      <c r="E231" s="33"/>
      <c r="F231" s="33"/>
      <c r="G231" s="33"/>
      <c r="H231" s="33"/>
    </row>
    <row r="232" spans="2:8" x14ac:dyDescent="0.15">
      <c r="B232" s="33"/>
      <c r="C232" s="33"/>
      <c r="D232" s="33"/>
      <c r="E232" s="33"/>
      <c r="F232" s="33"/>
      <c r="G232" s="33"/>
      <c r="H232" s="33"/>
    </row>
    <row r="233" spans="2:8" x14ac:dyDescent="0.15">
      <c r="B233" s="33"/>
      <c r="C233" s="33"/>
      <c r="D233" s="33"/>
      <c r="E233" s="33"/>
      <c r="F233" s="33"/>
      <c r="G233" s="33"/>
      <c r="H233" s="33"/>
    </row>
    <row r="234" spans="2:8" x14ac:dyDescent="0.15">
      <c r="B234" s="33"/>
      <c r="C234" s="33"/>
      <c r="D234" s="33"/>
      <c r="E234" s="33"/>
      <c r="F234" s="33"/>
      <c r="G234" s="33"/>
      <c r="H234" s="33"/>
    </row>
    <row r="235" spans="2:8" x14ac:dyDescent="0.15">
      <c r="B235" s="33"/>
      <c r="C235" s="33"/>
      <c r="D235" s="33"/>
      <c r="E235" s="33"/>
      <c r="F235" s="33"/>
      <c r="G235" s="33"/>
      <c r="H235" s="33"/>
    </row>
    <row r="236" spans="2:8" x14ac:dyDescent="0.15">
      <c r="B236" s="33"/>
      <c r="C236" s="33"/>
      <c r="D236" s="33"/>
      <c r="E236" s="33"/>
      <c r="F236" s="33"/>
      <c r="G236" s="33"/>
      <c r="H236" s="33"/>
    </row>
    <row r="237" spans="2:8" x14ac:dyDescent="0.15">
      <c r="B237" s="33"/>
      <c r="C237" s="33"/>
      <c r="D237" s="33"/>
      <c r="E237" s="33"/>
      <c r="F237" s="33"/>
      <c r="G237" s="33"/>
      <c r="H237" s="33"/>
    </row>
    <row r="238" spans="2:8" x14ac:dyDescent="0.15">
      <c r="B238" s="33"/>
      <c r="C238" s="33"/>
      <c r="D238" s="33"/>
      <c r="E238" s="33"/>
      <c r="F238" s="33"/>
      <c r="G238" s="33"/>
      <c r="H238" s="33"/>
    </row>
    <row r="239" spans="2:8" x14ac:dyDescent="0.15">
      <c r="B239" s="33"/>
      <c r="C239" s="33"/>
      <c r="D239" s="33"/>
      <c r="E239" s="33"/>
      <c r="F239" s="33"/>
      <c r="G239" s="33"/>
      <c r="H239" s="33"/>
    </row>
    <row r="240" spans="2:8" x14ac:dyDescent="0.15">
      <c r="B240" s="33"/>
      <c r="C240" s="33"/>
      <c r="D240" s="33"/>
      <c r="E240" s="33"/>
      <c r="F240" s="33"/>
      <c r="G240" s="33"/>
      <c r="H240" s="33"/>
    </row>
    <row r="241" spans="2:8" x14ac:dyDescent="0.15">
      <c r="B241" s="33"/>
      <c r="C241" s="33"/>
      <c r="D241" s="33"/>
      <c r="E241" s="33"/>
      <c r="F241" s="33"/>
      <c r="G241" s="33"/>
      <c r="H241" s="33"/>
    </row>
    <row r="242" spans="2:8" x14ac:dyDescent="0.15">
      <c r="B242" s="33"/>
      <c r="C242" s="33"/>
      <c r="D242" s="33"/>
      <c r="E242" s="33"/>
      <c r="F242" s="33"/>
      <c r="G242" s="33"/>
      <c r="H242" s="33"/>
    </row>
    <row r="243" spans="2:8" x14ac:dyDescent="0.15">
      <c r="B243" s="33"/>
      <c r="C243" s="33"/>
      <c r="D243" s="33"/>
      <c r="E243" s="33"/>
      <c r="F243" s="33"/>
      <c r="G243" s="33"/>
      <c r="H243" s="33"/>
    </row>
    <row r="244" spans="2:8" x14ac:dyDescent="0.15">
      <c r="B244" s="33"/>
      <c r="C244" s="33"/>
      <c r="D244" s="33"/>
      <c r="E244" s="33"/>
      <c r="F244" s="33"/>
      <c r="G244" s="33"/>
      <c r="H244" s="33"/>
    </row>
    <row r="245" spans="2:8" x14ac:dyDescent="0.15">
      <c r="B245" s="33"/>
      <c r="C245" s="33"/>
      <c r="D245" s="33"/>
      <c r="E245" s="33"/>
      <c r="F245" s="33"/>
      <c r="G245" s="33"/>
      <c r="H245" s="33"/>
    </row>
    <row r="246" spans="2:8" x14ac:dyDescent="0.15">
      <c r="B246" s="33"/>
      <c r="C246" s="33"/>
      <c r="D246" s="33"/>
      <c r="E246" s="33"/>
      <c r="F246" s="33"/>
      <c r="G246" s="33"/>
      <c r="H246" s="33"/>
    </row>
    <row r="247" spans="2:8" x14ac:dyDescent="0.15">
      <c r="B247" s="33"/>
      <c r="C247" s="33"/>
      <c r="D247" s="33"/>
      <c r="E247" s="33"/>
      <c r="F247" s="33"/>
      <c r="G247" s="33"/>
      <c r="H247" s="33"/>
    </row>
    <row r="248" spans="2:8" x14ac:dyDescent="0.15">
      <c r="B248" s="33"/>
      <c r="C248" s="33"/>
      <c r="D248" s="33"/>
      <c r="E248" s="33"/>
      <c r="F248" s="33"/>
      <c r="G248" s="33"/>
      <c r="H248" s="33"/>
    </row>
    <row r="249" spans="2:8" x14ac:dyDescent="0.15">
      <c r="B249" s="33"/>
      <c r="C249" s="33"/>
      <c r="D249" s="33"/>
      <c r="E249" s="33"/>
      <c r="F249" s="33"/>
      <c r="G249" s="33"/>
      <c r="H249" s="33"/>
    </row>
    <row r="250" spans="2:8" x14ac:dyDescent="0.15">
      <c r="B250" s="33"/>
      <c r="C250" s="33"/>
      <c r="D250" s="33"/>
      <c r="E250" s="33"/>
      <c r="F250" s="33"/>
      <c r="G250" s="33"/>
      <c r="H250" s="33"/>
    </row>
    <row r="251" spans="2:8" x14ac:dyDescent="0.15">
      <c r="B251" s="33"/>
      <c r="C251" s="33"/>
      <c r="D251" s="33"/>
      <c r="E251" s="33"/>
      <c r="F251" s="33"/>
      <c r="G251" s="33"/>
      <c r="H251" s="33"/>
    </row>
    <row r="252" spans="2:8" x14ac:dyDescent="0.15">
      <c r="B252" s="33"/>
      <c r="C252" s="33"/>
      <c r="D252" s="33"/>
      <c r="E252" s="33"/>
      <c r="F252" s="33"/>
      <c r="G252" s="33"/>
      <c r="H252" s="33"/>
    </row>
    <row r="253" spans="2:8" x14ac:dyDescent="0.15">
      <c r="B253" s="33"/>
      <c r="C253" s="33"/>
      <c r="D253" s="33"/>
      <c r="E253" s="33"/>
      <c r="F253" s="33"/>
      <c r="G253" s="33"/>
      <c r="H253" s="33"/>
    </row>
    <row r="254" spans="2:8" x14ac:dyDescent="0.15">
      <c r="B254" s="33"/>
      <c r="C254" s="33"/>
      <c r="D254" s="33"/>
      <c r="E254" s="33"/>
      <c r="F254" s="33"/>
      <c r="G254" s="33"/>
      <c r="H254" s="33"/>
    </row>
    <row r="255" spans="2:8" x14ac:dyDescent="0.15">
      <c r="B255" s="33"/>
      <c r="C255" s="33"/>
      <c r="D255" s="33"/>
      <c r="E255" s="33"/>
      <c r="F255" s="33"/>
      <c r="G255" s="33"/>
      <c r="H255" s="33"/>
    </row>
    <row r="256" spans="2:8" x14ac:dyDescent="0.15">
      <c r="B256" s="33"/>
      <c r="C256" s="33"/>
      <c r="D256" s="33"/>
      <c r="E256" s="33"/>
      <c r="F256" s="33"/>
      <c r="G256" s="33"/>
      <c r="H256" s="33"/>
    </row>
    <row r="257" spans="2:8" x14ac:dyDescent="0.15">
      <c r="B257" s="33"/>
      <c r="C257" s="33"/>
      <c r="D257" s="33"/>
      <c r="E257" s="33"/>
      <c r="F257" s="33"/>
      <c r="G257" s="33"/>
      <c r="H257" s="33"/>
    </row>
    <row r="258" spans="2:8" x14ac:dyDescent="0.15">
      <c r="B258" s="33"/>
      <c r="C258" s="33"/>
      <c r="D258" s="33"/>
      <c r="E258" s="33"/>
      <c r="F258" s="33"/>
      <c r="G258" s="33"/>
      <c r="H258" s="33"/>
    </row>
    <row r="259" spans="2:8" x14ac:dyDescent="0.15">
      <c r="B259" s="33"/>
      <c r="C259" s="33"/>
      <c r="D259" s="33"/>
      <c r="E259" s="33"/>
      <c r="F259" s="33"/>
      <c r="G259" s="33"/>
      <c r="H259" s="33"/>
    </row>
    <row r="260" spans="2:8" x14ac:dyDescent="0.15">
      <c r="B260" s="33"/>
      <c r="C260" s="33"/>
      <c r="D260" s="33"/>
      <c r="E260" s="33"/>
      <c r="F260" s="33"/>
      <c r="G260" s="33"/>
      <c r="H260" s="33"/>
    </row>
    <row r="261" spans="2:8" x14ac:dyDescent="0.15">
      <c r="B261" s="33"/>
      <c r="C261" s="33"/>
      <c r="D261" s="33"/>
      <c r="E261" s="33"/>
      <c r="F261" s="33"/>
      <c r="G261" s="33"/>
      <c r="H261" s="33"/>
    </row>
    <row r="262" spans="2:8" x14ac:dyDescent="0.15">
      <c r="B262" s="33"/>
      <c r="C262" s="33"/>
      <c r="D262" s="33"/>
      <c r="E262" s="33"/>
      <c r="F262" s="33"/>
      <c r="G262" s="33"/>
      <c r="H262" s="33"/>
    </row>
    <row r="263" spans="2:8" x14ac:dyDescent="0.15">
      <c r="B263" s="33"/>
      <c r="C263" s="33"/>
      <c r="D263" s="33"/>
      <c r="E263" s="33"/>
      <c r="F263" s="33"/>
      <c r="G263" s="33"/>
      <c r="H263" s="33"/>
    </row>
    <row r="264" spans="2:8" x14ac:dyDescent="0.15">
      <c r="B264" s="33"/>
      <c r="C264" s="33"/>
      <c r="D264" s="33"/>
      <c r="E264" s="33"/>
      <c r="F264" s="33"/>
      <c r="G264" s="33"/>
      <c r="H264" s="33"/>
    </row>
    <row r="265" spans="2:8" x14ac:dyDescent="0.15">
      <c r="B265" s="33"/>
      <c r="C265" s="33"/>
      <c r="D265" s="33"/>
      <c r="E265" s="33"/>
      <c r="F265" s="33"/>
      <c r="G265" s="33"/>
      <c r="H265" s="33"/>
    </row>
    <row r="266" spans="2:8" x14ac:dyDescent="0.15">
      <c r="B266" s="33"/>
      <c r="C266" s="33"/>
      <c r="D266" s="33"/>
      <c r="E266" s="33"/>
      <c r="F266" s="33"/>
      <c r="G266" s="33"/>
      <c r="H266" s="33"/>
    </row>
    <row r="267" spans="2:8" x14ac:dyDescent="0.15">
      <c r="B267" s="33"/>
      <c r="C267" s="33"/>
      <c r="D267" s="33"/>
      <c r="E267" s="33"/>
      <c r="F267" s="33"/>
      <c r="G267" s="33"/>
      <c r="H267" s="33"/>
    </row>
    <row r="268" spans="2:8" x14ac:dyDescent="0.15">
      <c r="B268" s="33"/>
      <c r="C268" s="33"/>
      <c r="D268" s="33"/>
      <c r="E268" s="33"/>
      <c r="F268" s="33"/>
      <c r="G268" s="33"/>
      <c r="H268" s="33"/>
    </row>
    <row r="269" spans="2:8" x14ac:dyDescent="0.15">
      <c r="B269" s="33"/>
      <c r="C269" s="33"/>
      <c r="D269" s="33"/>
      <c r="E269" s="33"/>
      <c r="F269" s="33"/>
      <c r="G269" s="33"/>
      <c r="H269" s="33"/>
    </row>
    <row r="270" spans="2:8" x14ac:dyDescent="0.15">
      <c r="B270" s="33"/>
      <c r="C270" s="33"/>
      <c r="D270" s="33"/>
      <c r="E270" s="33"/>
      <c r="F270" s="33"/>
      <c r="G270" s="33"/>
      <c r="H270" s="33"/>
    </row>
    <row r="271" spans="2:8" x14ac:dyDescent="0.15">
      <c r="B271" s="33"/>
      <c r="C271" s="33"/>
      <c r="D271" s="33"/>
      <c r="E271" s="33"/>
      <c r="F271" s="33"/>
      <c r="G271" s="33"/>
      <c r="H271" s="33"/>
    </row>
    <row r="272" spans="2:8" x14ac:dyDescent="0.15">
      <c r="B272" s="33"/>
      <c r="C272" s="33"/>
      <c r="D272" s="33"/>
      <c r="E272" s="33"/>
      <c r="F272" s="33"/>
      <c r="G272" s="33"/>
      <c r="H272" s="33"/>
    </row>
    <row r="273" spans="2:8" x14ac:dyDescent="0.15">
      <c r="B273" s="33"/>
      <c r="C273" s="33"/>
      <c r="D273" s="33"/>
      <c r="E273" s="33"/>
      <c r="F273" s="33"/>
      <c r="G273" s="33"/>
      <c r="H273" s="33"/>
    </row>
    <row r="274" spans="2:8" x14ac:dyDescent="0.15">
      <c r="B274" s="33"/>
      <c r="C274" s="33"/>
      <c r="D274" s="33"/>
      <c r="E274" s="33"/>
      <c r="F274" s="33"/>
      <c r="G274" s="33"/>
      <c r="H274" s="33"/>
    </row>
    <row r="275" spans="2:8" x14ac:dyDescent="0.15">
      <c r="B275" s="33"/>
      <c r="C275" s="33"/>
      <c r="D275" s="33"/>
      <c r="E275" s="33"/>
      <c r="F275" s="33"/>
      <c r="G275" s="33"/>
      <c r="H275" s="33"/>
    </row>
    <row r="276" spans="2:8" x14ac:dyDescent="0.15">
      <c r="B276" s="33"/>
      <c r="C276" s="33"/>
      <c r="D276" s="33"/>
      <c r="E276" s="33"/>
      <c r="F276" s="33"/>
      <c r="G276" s="33"/>
      <c r="H276" s="33"/>
    </row>
    <row r="277" spans="2:8" x14ac:dyDescent="0.15">
      <c r="B277" s="33"/>
      <c r="C277" s="33"/>
      <c r="D277" s="33"/>
      <c r="E277" s="33"/>
      <c r="F277" s="33"/>
      <c r="G277" s="33"/>
      <c r="H277" s="33"/>
    </row>
    <row r="278" spans="2:8" x14ac:dyDescent="0.15">
      <c r="B278" s="33"/>
      <c r="C278" s="33"/>
      <c r="D278" s="33"/>
      <c r="E278" s="33"/>
      <c r="F278" s="33"/>
      <c r="G278" s="33"/>
      <c r="H278" s="33"/>
    </row>
    <row r="279" spans="2:8" x14ac:dyDescent="0.15">
      <c r="B279" s="33"/>
      <c r="C279" s="33"/>
      <c r="D279" s="33"/>
      <c r="E279" s="33"/>
      <c r="F279" s="33"/>
      <c r="G279" s="33"/>
      <c r="H279" s="33"/>
    </row>
    <row r="280" spans="2:8" x14ac:dyDescent="0.15">
      <c r="B280" s="33"/>
      <c r="C280" s="33"/>
      <c r="D280" s="33"/>
      <c r="E280" s="33"/>
      <c r="F280" s="33"/>
      <c r="G280" s="33"/>
      <c r="H280" s="33"/>
    </row>
    <row r="281" spans="2:8" x14ac:dyDescent="0.15">
      <c r="B281" s="33"/>
      <c r="C281" s="33"/>
      <c r="D281" s="33"/>
      <c r="E281" s="33"/>
      <c r="F281" s="33"/>
      <c r="G281" s="33"/>
      <c r="H281" s="33"/>
    </row>
    <row r="282" spans="2:8" x14ac:dyDescent="0.15">
      <c r="B282" s="33"/>
      <c r="C282" s="33"/>
      <c r="D282" s="33"/>
      <c r="E282" s="33"/>
      <c r="F282" s="33"/>
      <c r="G282" s="33"/>
      <c r="H282" s="33"/>
    </row>
    <row r="283" spans="2:8" x14ac:dyDescent="0.15">
      <c r="B283" s="33"/>
      <c r="C283" s="33"/>
      <c r="D283" s="33"/>
      <c r="E283" s="33"/>
      <c r="F283" s="33"/>
      <c r="G283" s="33"/>
      <c r="H283" s="33"/>
    </row>
    <row r="284" spans="2:8" x14ac:dyDescent="0.15">
      <c r="B284" s="33"/>
      <c r="C284" s="33"/>
      <c r="D284" s="33"/>
      <c r="E284" s="33"/>
      <c r="F284" s="33"/>
      <c r="G284" s="33"/>
      <c r="H284" s="33"/>
    </row>
    <row r="285" spans="2:8" x14ac:dyDescent="0.15">
      <c r="B285" s="33"/>
      <c r="C285" s="33"/>
      <c r="D285" s="33"/>
      <c r="E285" s="33"/>
      <c r="F285" s="33"/>
      <c r="G285" s="33"/>
      <c r="H285" s="33"/>
    </row>
    <row r="286" spans="2:8" x14ac:dyDescent="0.15">
      <c r="B286" s="33"/>
      <c r="C286" s="33"/>
      <c r="D286" s="33"/>
      <c r="E286" s="33"/>
      <c r="F286" s="33"/>
      <c r="G286" s="33"/>
      <c r="H286" s="33"/>
    </row>
    <row r="287" spans="2:8" x14ac:dyDescent="0.15">
      <c r="B287" s="33"/>
      <c r="C287" s="33"/>
      <c r="D287" s="33"/>
      <c r="E287" s="33"/>
      <c r="F287" s="33"/>
      <c r="G287" s="33"/>
      <c r="H287" s="33"/>
    </row>
    <row r="288" spans="2:8" x14ac:dyDescent="0.15">
      <c r="B288" s="33"/>
      <c r="C288" s="33"/>
      <c r="D288" s="33"/>
      <c r="E288" s="33"/>
      <c r="F288" s="33"/>
      <c r="G288" s="33"/>
      <c r="H288" s="33"/>
    </row>
    <row r="289" spans="2:8" x14ac:dyDescent="0.15">
      <c r="B289" s="33"/>
      <c r="C289" s="33"/>
      <c r="D289" s="33"/>
      <c r="E289" s="33"/>
      <c r="F289" s="33"/>
      <c r="G289" s="33"/>
      <c r="H289" s="33"/>
    </row>
    <row r="290" spans="2:8" x14ac:dyDescent="0.15">
      <c r="B290" s="33"/>
      <c r="C290" s="33"/>
      <c r="D290" s="33"/>
      <c r="E290" s="33"/>
      <c r="F290" s="33"/>
      <c r="G290" s="33"/>
      <c r="H290" s="33"/>
    </row>
    <row r="291" spans="2:8" x14ac:dyDescent="0.15">
      <c r="B291" s="33"/>
      <c r="C291" s="33"/>
      <c r="D291" s="33"/>
      <c r="E291" s="33"/>
      <c r="F291" s="33"/>
      <c r="G291" s="33"/>
      <c r="H291" s="33"/>
    </row>
    <row r="292" spans="2:8" x14ac:dyDescent="0.15">
      <c r="B292" s="33"/>
      <c r="C292" s="33"/>
      <c r="D292" s="33"/>
      <c r="E292" s="33"/>
      <c r="F292" s="33"/>
      <c r="G292" s="33"/>
      <c r="H292" s="33"/>
    </row>
    <row r="293" spans="2:8" x14ac:dyDescent="0.15">
      <c r="B293" s="33"/>
      <c r="C293" s="33"/>
      <c r="D293" s="33"/>
      <c r="E293" s="33"/>
      <c r="F293" s="33"/>
      <c r="G293" s="33"/>
      <c r="H293" s="33"/>
    </row>
    <row r="294" spans="2:8" x14ac:dyDescent="0.15">
      <c r="B294" s="33"/>
      <c r="C294" s="33"/>
      <c r="D294" s="33"/>
      <c r="E294" s="33"/>
      <c r="F294" s="33"/>
      <c r="G294" s="33"/>
      <c r="H294" s="33"/>
    </row>
    <row r="295" spans="2:8" x14ac:dyDescent="0.15">
      <c r="B295" s="33"/>
      <c r="C295" s="33"/>
      <c r="D295" s="33"/>
      <c r="E295" s="33"/>
      <c r="F295" s="33"/>
      <c r="G295" s="33"/>
      <c r="H295" s="33"/>
    </row>
    <row r="296" spans="2:8" x14ac:dyDescent="0.15">
      <c r="B296" s="33"/>
      <c r="C296" s="33"/>
      <c r="D296" s="33"/>
      <c r="E296" s="33"/>
      <c r="F296" s="33"/>
      <c r="G296" s="33"/>
      <c r="H296" s="33"/>
    </row>
    <row r="297" spans="2:8" x14ac:dyDescent="0.15">
      <c r="B297" s="33"/>
      <c r="C297" s="33"/>
      <c r="D297" s="33"/>
      <c r="E297" s="33"/>
      <c r="F297" s="33"/>
      <c r="G297" s="33"/>
      <c r="H297" s="33"/>
    </row>
    <row r="298" spans="2:8" x14ac:dyDescent="0.15">
      <c r="B298" s="33"/>
      <c r="C298" s="33"/>
      <c r="D298" s="33"/>
      <c r="E298" s="33"/>
      <c r="F298" s="33"/>
      <c r="G298" s="33"/>
      <c r="H298" s="33"/>
    </row>
    <row r="299" spans="2:8" x14ac:dyDescent="0.15">
      <c r="B299" s="33"/>
      <c r="C299" s="33"/>
      <c r="D299" s="33"/>
      <c r="E299" s="33"/>
      <c r="F299" s="33"/>
      <c r="G299" s="33"/>
      <c r="H299" s="33"/>
    </row>
    <row r="300" spans="2:8" x14ac:dyDescent="0.15">
      <c r="B300" s="33"/>
      <c r="C300" s="33"/>
      <c r="D300" s="33"/>
      <c r="E300" s="33"/>
      <c r="F300" s="33"/>
      <c r="G300" s="33"/>
      <c r="H300" s="33"/>
    </row>
    <row r="301" spans="2:8" x14ac:dyDescent="0.15">
      <c r="B301" s="33"/>
      <c r="C301" s="33"/>
      <c r="D301" s="33"/>
      <c r="E301" s="33"/>
      <c r="F301" s="33"/>
      <c r="G301" s="33"/>
      <c r="H301" s="33"/>
    </row>
    <row r="302" spans="2:8" x14ac:dyDescent="0.15">
      <c r="B302" s="33"/>
      <c r="C302" s="33"/>
      <c r="D302" s="33"/>
      <c r="E302" s="33"/>
      <c r="F302" s="33"/>
      <c r="G302" s="33"/>
      <c r="H302" s="33"/>
    </row>
    <row r="303" spans="2:8" x14ac:dyDescent="0.15">
      <c r="B303" s="33"/>
      <c r="C303" s="33"/>
      <c r="D303" s="33"/>
      <c r="E303" s="33"/>
      <c r="F303" s="33"/>
      <c r="G303" s="33"/>
      <c r="H303" s="33"/>
    </row>
    <row r="304" spans="2:8" x14ac:dyDescent="0.15">
      <c r="B304" s="33"/>
      <c r="C304" s="33"/>
      <c r="D304" s="33"/>
      <c r="E304" s="33"/>
      <c r="F304" s="33"/>
      <c r="G304" s="33"/>
      <c r="H304" s="33"/>
    </row>
    <row r="305" spans="2:8" x14ac:dyDescent="0.15">
      <c r="B305" s="33"/>
      <c r="C305" s="33"/>
      <c r="D305" s="33"/>
      <c r="E305" s="33"/>
      <c r="F305" s="33"/>
      <c r="G305" s="33"/>
      <c r="H305" s="33"/>
    </row>
    <row r="306" spans="2:8" x14ac:dyDescent="0.15">
      <c r="B306" s="33"/>
      <c r="C306" s="33"/>
      <c r="D306" s="33"/>
      <c r="E306" s="33"/>
      <c r="F306" s="33"/>
      <c r="G306" s="33"/>
      <c r="H306" s="33"/>
    </row>
    <row r="307" spans="2:8" x14ac:dyDescent="0.15">
      <c r="B307" s="33"/>
      <c r="C307" s="33"/>
      <c r="D307" s="33"/>
      <c r="E307" s="33"/>
      <c r="F307" s="33"/>
      <c r="G307" s="33"/>
      <c r="H307" s="33"/>
    </row>
    <row r="308" spans="2:8" x14ac:dyDescent="0.15">
      <c r="B308" s="33"/>
      <c r="C308" s="33"/>
      <c r="D308" s="33"/>
      <c r="E308" s="33"/>
      <c r="F308" s="33"/>
      <c r="G308" s="33"/>
      <c r="H308" s="33"/>
    </row>
    <row r="309" spans="2:8" x14ac:dyDescent="0.15">
      <c r="B309" s="33"/>
      <c r="C309" s="33"/>
      <c r="D309" s="33"/>
      <c r="E309" s="33"/>
      <c r="F309" s="33"/>
      <c r="G309" s="33"/>
      <c r="H309" s="33"/>
    </row>
    <row r="310" spans="2:8" x14ac:dyDescent="0.15">
      <c r="B310" s="33"/>
      <c r="C310" s="33"/>
      <c r="D310" s="33"/>
      <c r="E310" s="33"/>
      <c r="F310" s="33"/>
      <c r="G310" s="33"/>
      <c r="H310" s="33"/>
    </row>
    <row r="311" spans="2:8" x14ac:dyDescent="0.15">
      <c r="B311" s="33"/>
      <c r="C311" s="33"/>
      <c r="D311" s="33"/>
      <c r="E311" s="33"/>
      <c r="F311" s="33"/>
      <c r="G311" s="33"/>
      <c r="H311" s="33"/>
    </row>
    <row r="312" spans="2:8" x14ac:dyDescent="0.15">
      <c r="B312" s="33"/>
      <c r="C312" s="33"/>
      <c r="D312" s="33"/>
      <c r="E312" s="33"/>
      <c r="F312" s="33"/>
      <c r="G312" s="33"/>
      <c r="H312" s="33"/>
    </row>
    <row r="313" spans="2:8" x14ac:dyDescent="0.15">
      <c r="B313" s="33"/>
      <c r="C313" s="33"/>
      <c r="D313" s="33"/>
      <c r="E313" s="33"/>
      <c r="F313" s="33"/>
      <c r="G313" s="33"/>
      <c r="H313" s="33"/>
    </row>
    <row r="314" spans="2:8" x14ac:dyDescent="0.15">
      <c r="B314" s="33"/>
      <c r="C314" s="33"/>
      <c r="D314" s="33"/>
      <c r="E314" s="33"/>
      <c r="F314" s="33"/>
      <c r="G314" s="33"/>
      <c r="H314" s="33"/>
    </row>
    <row r="315" spans="2:8" x14ac:dyDescent="0.15">
      <c r="B315" s="33"/>
      <c r="C315" s="33"/>
      <c r="D315" s="33"/>
      <c r="E315" s="33"/>
      <c r="F315" s="33"/>
      <c r="G315" s="33"/>
      <c r="H315" s="33"/>
    </row>
    <row r="316" spans="2:8" x14ac:dyDescent="0.15">
      <c r="B316" s="33"/>
      <c r="C316" s="33"/>
      <c r="D316" s="33"/>
      <c r="E316" s="33"/>
      <c r="F316" s="33"/>
      <c r="G316" s="33"/>
      <c r="H316" s="33"/>
    </row>
    <row r="317" spans="2:8" x14ac:dyDescent="0.15">
      <c r="B317" s="33"/>
      <c r="C317" s="33"/>
      <c r="D317" s="33"/>
      <c r="E317" s="33"/>
      <c r="F317" s="33"/>
      <c r="G317" s="33"/>
      <c r="H317" s="33"/>
    </row>
    <row r="318" spans="2:8" x14ac:dyDescent="0.15">
      <c r="B318" s="33"/>
      <c r="C318" s="33"/>
      <c r="D318" s="33"/>
      <c r="E318" s="33"/>
      <c r="F318" s="33"/>
      <c r="G318" s="33"/>
      <c r="H318" s="33"/>
    </row>
    <row r="319" spans="2:8" x14ac:dyDescent="0.15">
      <c r="B319" s="33"/>
      <c r="C319" s="33"/>
      <c r="D319" s="33"/>
      <c r="E319" s="33"/>
      <c r="F319" s="33"/>
      <c r="G319" s="33"/>
      <c r="H319" s="33"/>
    </row>
    <row r="320" spans="2:8" x14ac:dyDescent="0.15">
      <c r="B320" s="33"/>
      <c r="C320" s="33"/>
      <c r="D320" s="33"/>
      <c r="E320" s="33"/>
      <c r="F320" s="33"/>
      <c r="G320" s="33"/>
      <c r="H320" s="33"/>
    </row>
    <row r="321" spans="2:8" x14ac:dyDescent="0.15">
      <c r="B321" s="33"/>
      <c r="C321" s="33"/>
      <c r="D321" s="33"/>
      <c r="E321" s="33"/>
      <c r="F321" s="33"/>
      <c r="G321" s="33"/>
      <c r="H321" s="33"/>
    </row>
    <row r="322" spans="2:8" x14ac:dyDescent="0.15">
      <c r="B322" s="33"/>
      <c r="C322" s="33"/>
      <c r="D322" s="33"/>
      <c r="E322" s="33"/>
      <c r="F322" s="33"/>
      <c r="G322" s="33"/>
      <c r="H322" s="33"/>
    </row>
    <row r="323" spans="2:8" x14ac:dyDescent="0.15">
      <c r="B323" s="33"/>
      <c r="C323" s="33"/>
      <c r="D323" s="33"/>
      <c r="E323" s="33"/>
      <c r="F323" s="33"/>
      <c r="G323" s="33"/>
      <c r="H323" s="33"/>
    </row>
    <row r="324" spans="2:8" x14ac:dyDescent="0.15">
      <c r="B324" s="33"/>
      <c r="C324" s="33"/>
      <c r="D324" s="33"/>
      <c r="E324" s="33"/>
      <c r="F324" s="33"/>
      <c r="G324" s="33"/>
      <c r="H324" s="33"/>
    </row>
  </sheetData>
  <mergeCells count="50">
    <mergeCell ref="B43:C43"/>
    <mergeCell ref="B44:C44"/>
    <mergeCell ref="B45:C45"/>
    <mergeCell ref="B46:C46"/>
    <mergeCell ref="B51:C51"/>
    <mergeCell ref="B47:C47"/>
    <mergeCell ref="B48:C48"/>
    <mergeCell ref="B49:C49"/>
    <mergeCell ref="B50:C50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6:C16"/>
    <mergeCell ref="B17:C17"/>
    <mergeCell ref="C6:D6"/>
    <mergeCell ref="E4:F4"/>
    <mergeCell ref="E5:F5"/>
    <mergeCell ref="E6:F6"/>
    <mergeCell ref="B15:C15"/>
    <mergeCell ref="C8:I8"/>
    <mergeCell ref="B13:C13"/>
    <mergeCell ref="B14:C14"/>
    <mergeCell ref="G4:H4"/>
    <mergeCell ref="G6:H6"/>
    <mergeCell ref="G5:I5"/>
    <mergeCell ref="B12:C12"/>
    <mergeCell ref="C4:D4"/>
    <mergeCell ref="C5:D5"/>
  </mergeCells>
  <phoneticPr fontId="0" type="noConversion"/>
  <dataValidations count="1">
    <dataValidation type="list" allowBlank="1" showInputMessage="1" showErrorMessage="1" promptTitle="Ingrese la frecuencia" sqref="E12:E51" xr:uid="{00000000-0002-0000-0D00-000000000000}">
      <formula1>frecuencia</formula1>
    </dataValidation>
  </dataValidations>
  <printOptions horizontalCentered="1" verticalCentered="1"/>
  <pageMargins left="0.28000000000000003" right="0.27" top="1.06" bottom="0.98425196850393704" header="0" footer="0"/>
  <pageSetup paperSize="9" orientation="portrait" horizontalDpi="240" verticalDpi="144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C13"/>
  <sheetViews>
    <sheetView workbookViewId="0">
      <selection activeCell="C18" sqref="C18"/>
    </sheetView>
  </sheetViews>
  <sheetFormatPr baseColWidth="10" defaultRowHeight="13" x14ac:dyDescent="0.15"/>
  <cols>
    <col min="1" max="1" width="1.83203125" customWidth="1"/>
    <col min="3" max="3" width="7.83203125" customWidth="1"/>
  </cols>
  <sheetData>
    <row r="2" spans="2:3" ht="14" thickBot="1" x14ac:dyDescent="0.2"/>
    <row r="3" spans="2:3" ht="14" thickBot="1" x14ac:dyDescent="0.2">
      <c r="B3" s="47" t="s">
        <v>16</v>
      </c>
      <c r="C3" s="41" t="s">
        <v>26</v>
      </c>
    </row>
    <row r="4" spans="2:3" x14ac:dyDescent="0.15">
      <c r="B4" s="45" t="s">
        <v>17</v>
      </c>
      <c r="C4" s="48">
        <v>22</v>
      </c>
    </row>
    <row r="5" spans="2:3" x14ac:dyDescent="0.15">
      <c r="B5" s="45" t="s">
        <v>24</v>
      </c>
      <c r="C5" s="48">
        <v>11</v>
      </c>
    </row>
    <row r="6" spans="2:3" x14ac:dyDescent="0.15">
      <c r="B6" s="45" t="s">
        <v>18</v>
      </c>
      <c r="C6" s="48">
        <v>4</v>
      </c>
    </row>
    <row r="7" spans="2:3" x14ac:dyDescent="0.15">
      <c r="B7" s="45" t="s">
        <v>37</v>
      </c>
      <c r="C7" s="48">
        <v>2</v>
      </c>
    </row>
    <row r="8" spans="2:3" x14ac:dyDescent="0.15">
      <c r="B8" s="45" t="s">
        <v>19</v>
      </c>
      <c r="C8" s="48">
        <v>1</v>
      </c>
    </row>
    <row r="9" spans="2:3" x14ac:dyDescent="0.15">
      <c r="B9" s="45" t="s">
        <v>20</v>
      </c>
      <c r="C9" s="48">
        <v>0.5</v>
      </c>
    </row>
    <row r="10" spans="2:3" x14ac:dyDescent="0.15">
      <c r="B10" s="45" t="s">
        <v>21</v>
      </c>
      <c r="C10" s="49">
        <f>1/3</f>
        <v>0.33333333333333331</v>
      </c>
    </row>
    <row r="11" spans="2:3" x14ac:dyDescent="0.15">
      <c r="B11" s="45" t="s">
        <v>22</v>
      </c>
      <c r="C11" s="49">
        <f>1/6</f>
        <v>0.16666666666666666</v>
      </c>
    </row>
    <row r="12" spans="2:3" x14ac:dyDescent="0.15">
      <c r="B12" s="45" t="s">
        <v>23</v>
      </c>
      <c r="C12" s="49">
        <f>1/12</f>
        <v>8.3333333333333329E-2</v>
      </c>
    </row>
    <row r="13" spans="2:3" ht="14" thickBot="1" x14ac:dyDescent="0.2">
      <c r="B13" s="46" t="s">
        <v>25</v>
      </c>
      <c r="C13" s="50"/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2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8</vt:i4>
      </vt:variant>
    </vt:vector>
  </HeadingPairs>
  <TitlesOfParts>
    <vt:vector size="23" baseType="lpstr">
      <vt:lpstr>INICIO</vt:lpstr>
      <vt:lpstr>EvaluaciónTiempos1</vt:lpstr>
      <vt:lpstr>E.T. 2</vt:lpstr>
      <vt:lpstr>E.T. 3</vt:lpstr>
      <vt:lpstr>E.T. 4</vt:lpstr>
      <vt:lpstr>E.T. 5</vt:lpstr>
      <vt:lpstr>E.T. 6</vt:lpstr>
      <vt:lpstr>E.T. 7</vt:lpstr>
      <vt:lpstr>E.T. 8</vt:lpstr>
      <vt:lpstr>E.T. 9</vt:lpstr>
      <vt:lpstr>E.T. 10</vt:lpstr>
      <vt:lpstr>SUPLEMENTOS</vt:lpstr>
      <vt:lpstr>RESULTADOS</vt:lpstr>
      <vt:lpstr>formato</vt:lpstr>
      <vt:lpstr>TM</vt:lpstr>
      <vt:lpstr>'E.T. 10'!Bimestral</vt:lpstr>
      <vt:lpstr>'E.T. 5'!Bimestral</vt:lpstr>
      <vt:lpstr>'E.T. 6'!Bimestral</vt:lpstr>
      <vt:lpstr>'E.T. 7'!Bimestral</vt:lpstr>
      <vt:lpstr>'E.T. 8'!Bimestral</vt:lpstr>
      <vt:lpstr>'E.T. 9'!Bimestral</vt:lpstr>
      <vt:lpstr>Bimestral</vt:lpstr>
      <vt:lpstr>frecuencia</vt:lpstr>
    </vt:vector>
  </TitlesOfParts>
  <Company>PC01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Melissa Baez</cp:lastModifiedBy>
  <cp:lastPrinted>2005-05-27T20:44:28Z</cp:lastPrinted>
  <dcterms:created xsi:type="dcterms:W3CDTF">2005-05-27T19:37:29Z</dcterms:created>
  <dcterms:modified xsi:type="dcterms:W3CDTF">2019-08-06T01:41:19Z</dcterms:modified>
</cp:coreProperties>
</file>